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I:\LICITA\2026\Editais\PE 637.2026 SRP SGPE 41139.2025 - Divisorias\Edital e Anexos\"/>
    </mc:Choice>
  </mc:AlternateContent>
  <xr:revisionPtr revIDLastSave="0" documentId="13_ncr:1_{16B30BB3-6E9B-431F-82CC-26FE852A3DF9}" xr6:coauthVersionLast="47" xr6:coauthVersionMax="47" xr10:uidLastSave="{00000000-0000-0000-0000-000000000000}"/>
  <bookViews>
    <workbookView xWindow="-120" yWindow="-120" windowWidth="29040" windowHeight="15720" xr2:uid="{00000000-000D-0000-FFFF-FFFF00000000}"/>
  </bookViews>
  <sheets>
    <sheet name="Anexo II" sheetId="1" r:id="rId1"/>
  </sheets>
  <definedNames>
    <definedName name="_xlnm._FilterDatabase" localSheetId="0" hidden="1">'Anexo II'!$A$1:$V$53</definedName>
    <definedName name="_xlnm.Print_Area" localSheetId="0">'Anexo II'!$B$1:$S$55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9" i="1" l="1"/>
  <c r="V51" i="1"/>
  <c r="V50" i="1"/>
  <c r="V49" i="1"/>
  <c r="V48" i="1"/>
  <c r="V34" i="1"/>
  <c r="V26" i="1"/>
  <c r="V25" i="1"/>
  <c r="U5" i="1"/>
  <c r="S49" i="1"/>
  <c r="U49" i="1" s="1"/>
  <c r="S17" i="1" l="1"/>
  <c r="U17" i="1" s="1"/>
  <c r="S16" i="1"/>
  <c r="U16" i="1" s="1"/>
  <c r="V16" i="1" s="1"/>
  <c r="S37" i="1" l="1"/>
  <c r="U37" i="1" s="1"/>
  <c r="S9" i="1" l="1"/>
  <c r="S14" i="1"/>
  <c r="U14" i="1" s="1"/>
  <c r="S13" i="1"/>
  <c r="U13" i="1" s="1"/>
  <c r="S8" i="1"/>
  <c r="U8" i="1" s="1"/>
  <c r="S7" i="1"/>
  <c r="U7" i="1" s="1"/>
  <c r="S50" i="1" l="1"/>
  <c r="U50" i="1" s="1"/>
  <c r="S48" i="1"/>
  <c r="U48" i="1" s="1"/>
  <c r="S47" i="1"/>
  <c r="U47" i="1" s="1"/>
  <c r="S46" i="1"/>
  <c r="U46" i="1" s="1"/>
  <c r="V46" i="1" s="1"/>
  <c r="S52" i="1"/>
  <c r="U52" i="1" s="1"/>
  <c r="S51" i="1"/>
  <c r="U51" i="1" s="1"/>
  <c r="S33" i="1"/>
  <c r="U33" i="1" s="1"/>
  <c r="S32" i="1"/>
  <c r="U32" i="1" s="1"/>
  <c r="V32" i="1" s="1"/>
  <c r="S31" i="1"/>
  <c r="U31" i="1" s="1"/>
  <c r="S30" i="1"/>
  <c r="U30" i="1" s="1"/>
  <c r="S29" i="1"/>
  <c r="U29" i="1" s="1"/>
  <c r="S28" i="1"/>
  <c r="U28" i="1" s="1"/>
  <c r="V28" i="1" s="1"/>
  <c r="S27" i="1"/>
  <c r="U27" i="1" s="1"/>
  <c r="S26" i="1"/>
  <c r="U26" i="1" s="1"/>
  <c r="S45" i="1"/>
  <c r="U45" i="1" s="1"/>
  <c r="S44" i="1"/>
  <c r="U44" i="1" s="1"/>
  <c r="S43" i="1"/>
  <c r="U43" i="1" s="1"/>
  <c r="S42" i="1"/>
  <c r="U42" i="1" s="1"/>
  <c r="S41" i="1"/>
  <c r="U41" i="1" s="1"/>
  <c r="S40" i="1"/>
  <c r="U40" i="1" s="1"/>
  <c r="S39" i="1"/>
  <c r="U39" i="1" s="1"/>
  <c r="V39" i="1" s="1"/>
  <c r="S38" i="1"/>
  <c r="U38" i="1" s="1"/>
  <c r="S36" i="1"/>
  <c r="U36" i="1" s="1"/>
  <c r="S35" i="1"/>
  <c r="U35" i="1" s="1"/>
  <c r="S25" i="1"/>
  <c r="U25" i="1" s="1"/>
  <c r="S34" i="1"/>
  <c r="U34" i="1" s="1"/>
  <c r="S24" i="1"/>
  <c r="U24" i="1" s="1"/>
  <c r="S23" i="1"/>
  <c r="U23" i="1" s="1"/>
  <c r="S22" i="1"/>
  <c r="U22" i="1" s="1"/>
  <c r="V22" i="1" s="1"/>
  <c r="S21" i="1"/>
  <c r="U21" i="1" s="1"/>
  <c r="S20" i="1"/>
  <c r="U20" i="1" s="1"/>
  <c r="S19" i="1"/>
  <c r="U19" i="1" s="1"/>
  <c r="S18" i="1"/>
  <c r="U18" i="1" s="1"/>
  <c r="V18" i="1" s="1"/>
  <c r="S15" i="1"/>
  <c r="U15" i="1" s="1"/>
  <c r="V15" i="1" s="1"/>
  <c r="S12" i="1"/>
  <c r="U12" i="1" s="1"/>
  <c r="S11" i="1"/>
  <c r="U11" i="1" s="1"/>
  <c r="S10" i="1"/>
  <c r="U10" i="1" s="1"/>
  <c r="V9" i="1" s="1"/>
  <c r="S6" i="1"/>
  <c r="U6" i="1" s="1"/>
  <c r="V4" i="1" s="1"/>
  <c r="S4" i="1"/>
  <c r="U4" i="1" s="1"/>
  <c r="V41" i="1" l="1"/>
  <c r="V53" i="1" s="1"/>
  <c r="V35" i="1"/>
  <c r="V29" i="1"/>
</calcChain>
</file>

<file path=xl/sharedStrings.xml><?xml version="1.0" encoding="utf-8"?>
<sst xmlns="http://schemas.openxmlformats.org/spreadsheetml/2006/main" count="609" uniqueCount="142">
  <si>
    <t>ITEM</t>
  </si>
  <si>
    <t>QTD</t>
  </si>
  <si>
    <t>Total</t>
  </si>
  <si>
    <t>Descrição</t>
  </si>
  <si>
    <t>Grupo-classe</t>
  </si>
  <si>
    <t>Código NUC</t>
  </si>
  <si>
    <t>Unidade de Compra</t>
  </si>
  <si>
    <t>Detalhamento</t>
  </si>
  <si>
    <t>LOTE</t>
  </si>
  <si>
    <t>CAMPUS I</t>
  </si>
  <si>
    <t>45-03</t>
  </si>
  <si>
    <t>03027-9-065</t>
  </si>
  <si>
    <t>m²</t>
  </si>
  <si>
    <t>339030.24</t>
  </si>
  <si>
    <t>-</t>
  </si>
  <si>
    <t>03027-9-027</t>
  </si>
  <si>
    <t xml:space="preserve"> </t>
  </si>
  <si>
    <t>03027-9-028</t>
  </si>
  <si>
    <t>45-08</t>
  </si>
  <si>
    <t>03960-8-012</t>
  </si>
  <si>
    <t>07626-0-001</t>
  </si>
  <si>
    <t>Peça</t>
  </si>
  <si>
    <t>Serviço de desmontagem de divisórias em painéis com espessura de 35mm, miolo em colméia, estrutura em aço ou alumínio.</t>
  </si>
  <si>
    <t>02-30</t>
  </si>
  <si>
    <t>50056-0-015</t>
  </si>
  <si>
    <t>339039.16</t>
  </si>
  <si>
    <t>Serviço de montagem de divisórias em painéis com espessura de 35mm, miolo em colméia, estrutura em aço ou alumínio.</t>
  </si>
  <si>
    <t>50056-0-016</t>
  </si>
  <si>
    <t>04-36</t>
  </si>
  <si>
    <t>449051.95</t>
  </si>
  <si>
    <t>16-02</t>
  </si>
  <si>
    <t>12254-8-009</t>
  </si>
  <si>
    <t>12254-8-004</t>
  </si>
  <si>
    <t>Cortina manual em tecido blackout 100%, lavável, com cor a definir, fornecimento e fixação de varão trilho suíço deslizante na parede ou teto, rodízios deslizantes instalados, contendo franzimento de 2 vezes a metragem. (Para medida do m² será considerado a área a ser coberta e não a metragem de tecido utilizada, para cálculos da cotação utilizar altura média de 1,80m). Instaladas</t>
  </si>
  <si>
    <t>12337-4-012</t>
  </si>
  <si>
    <t xml:space="preserve">Persiana em rolo. Acionamento manual, com opção de montagem bilateral.; tipo tela solar, produzida em fibra de vidro e PVC antichama; atóxica; translúcida; fator de abertura de 5%; espessura mínima 0,5mm; largura máxima 2,0m; bloqueio mínimo de 90% de raios UV; lavável; com estabilidade dimensional (não estica ou deforma com as variações de temperatura). Com tubo enrolador e perfil inferior em alumínio; acionamento por corrente tipo standard com cordão de poliéster; enrolamento padrão (tecido recolhido por trás do tubo enrolador); cores preferenciais branca ou bege/off-white, ou cinza claro. O produto deverá ser instalado pelo fornecedor, sendo admitidos vãos (frestas) de até 4cm entre cortinas instaladas lado a lado. Garantia mínima 1 ano da cortina, sobre defeitos de fabricação ou vicio oculto. </t>
  </si>
  <si>
    <t>12254-8-005</t>
  </si>
  <si>
    <t>Cortina em tecido poliéster corta luz/blackout, ilhós, com 01 varão, instalada, em dimensões aproximadas em 2m(L) x 1,60m (A). Instalação contratada por metro quadrado com mão-de-obra. O valor da confecção compreende o valor global do metro quadrado, incluindo mão de obra de instalação e os acessórios/peças necessários.</t>
  </si>
  <si>
    <t>12337-4-007</t>
  </si>
  <si>
    <t>Cortina ROLO BlackOut, tecido vinílico, pode ser enrolada ou desenrolada num tubo superior e desta forma pode ser recolhida totalmente. Dimensões aproximadas em 2m (L) x 1,60m (A). Instalação contratada por metro quadrado. O valor da confecção compreende o valor global do metro quadrado, incluindo mão de obra de instalação e os acessórios necessários.</t>
  </si>
  <si>
    <t>12337-4-003</t>
  </si>
  <si>
    <t>Tábua para deck em pinus tratado (autoclave) com nó de 3 X 9 X 300cm. Tratamento pelos métodos de Preservação determinados pela Norma NBR 7190, da ABNT, com classe de risco CR4, sob vácuo e pressão em Autoclave.</t>
  </si>
  <si>
    <t>45-02</t>
  </si>
  <si>
    <t>03746-0-004</t>
  </si>
  <si>
    <t>peça</t>
  </si>
  <si>
    <t xml:space="preserve">Toldo em chapa de policarbonato, curvo, para fixar em parede, cor cristal, em dimensões aproximadas de 70 cm x 120 cm, com no mínimo 4mm de espessura. Material de fixação em alumínio e plástico de engenharia. Composto por suportes e o toldo. Entrega em Florianópolis/SC, não necessita instalação. </t>
  </si>
  <si>
    <t>48-05</t>
  </si>
  <si>
    <t>3184-4-011</t>
  </si>
  <si>
    <t>449052.42</t>
  </si>
  <si>
    <t>Divisória acústica com paredes de gesso acartonado, drywall, em estrutura metálica e revestida internamente com fibra de lã de rocha para isolamento acústico, com rodapé e rodateto em perfil de alumínio revestido nas faces com vedante de espuma de PVC autocolante. Faces duplas de chapas ST de 12,5mm, estrutura dupla e montantes a cada 60cm.  Espessura total da parede ente 100mm e 180mm (conforme necessidade). Remover a anterior e instalar a nova. Incluir todos os acessórios necessários a sua instalação e pintura. Marca de referência: Placocenter. Instalada.</t>
  </si>
  <si>
    <t>03960-8-047</t>
  </si>
  <si>
    <t>Divisória acústica com paredes de gesso acartonado, drywall, em estrutura metálica e revestida internamente com fibra de lã de rocha para isolamento acústico, com rodapé e rodateto em perfil de alumínio revestido nas faces com vedante de espuma de PVC autocolante. Faces duplas de chapas ST de 12,5mm, estrutura dupla e montantes a cada 60cm.  Espessura total da parede ente 100mm e 180mm (conforme necessidade). Com vidros duplos de 6mm, temperados, com estrutura periférica em alumínio que permita a montagem de persianas em seu interior. Os vidros deverão ser apoiados em batentes de PVC para evitar vibrações. Incluir todos os acessórios necessários a sua instalação e pintura. Marca de referência: Placocenter. Instalada.</t>
  </si>
  <si>
    <t>Porta de madeira angelim tipo pedra, semi-oca, lisa, para ser instalada em divisória acústica drywall e alvenaria. Porta com revestimento interno em lã de rocha. Tamanho 90cm X 2,10m, espessura da porta de no mínimo 3,5cm. Inclui forra, maçaneta, duas chaves e todos os acessórios necessários para a sua instalação. Cor natural, pronta para pintura. Instalada.</t>
  </si>
  <si>
    <t>00319-0-024</t>
  </si>
  <si>
    <t>Porta acústica em madeira 0,90 x 2,10, espessura 80mm com visor em vidro duplo  de 25 x25 cm. Para parede drywall, instalada.</t>
  </si>
  <si>
    <t>Forro modular de fibra mineral AMF micro perfurado, medindo 625x625x15mm, com borda tegolar (rebaixada), instalado em estrutura com perfis de aço galvanizado em "T" invertido, pintado com tinta epóxi na cor branca ou cinza, com pendurais de arame galvanizado BWG 18. Remover o forro anterior e instalar o novo. Inclui todos os acessórios necessários para a sua instalação. Modelo de referência: Forrovid Boreal Isover. Instalado.</t>
  </si>
  <si>
    <t>03541-6-008</t>
  </si>
  <si>
    <t>Remoção de forro, com destinação final dos resíduos.</t>
  </si>
  <si>
    <t>44-36</t>
  </si>
  <si>
    <t>339030.16</t>
  </si>
  <si>
    <t>Divisória de vidro 10mm, junta seca.</t>
  </si>
  <si>
    <t>Porta de vidro temperado incolor com espessura de 10mm, completa. porta pivotante. deverá ser entregue devidamente instalada, incluindo acessórios necessários: dobradiças, fechadura, cantoneira, maçaneta, ferragem superior e inferior, parafusos.</t>
  </si>
  <si>
    <t>Porta de vidro temperado incolor com espessura de 10mm, completa, com uma ou duas folhas de correr. deverá ser entregue devidamente instalada, incluindo acessórios necessários: roldana, trilho superior e inferior, fechadura, capa, limitador, batente central e perfil central em alumínio, parafusos.</t>
  </si>
  <si>
    <t>Mola hidraulica aérea para porta de vidro, instalada.</t>
  </si>
  <si>
    <t>Piso laminado vinílico, placas decorativas com estampagem digital de madeira com capa de uso de 0,5mm (modelo a definir); placas de aproximadamente 228x1830mm; espessura de 3mm a 5mm; resistente a abrasão e químicos classe T; resistente a uso interno e a cadeiras com rodízio; alta durabilidade; certificado da norma brasileira NBR 8660-classe2A; garantia mínima de 15 anos; com acessórios e serviço de instalação; regularização de contrapiso e acabamento inclusos; densidade ótica de fumaça (toxidade em caso de incêndio) menor que 450dm (norma ASTME 662); absorção de som ao impacto norma ASTME 989-06 = 10 decibéis; identação residual igual ou menor a 0,1mm; estabilidade dimensional EN 434 igual ou menor que 0,13mm. INSTALADO. cor a escolher</t>
  </si>
  <si>
    <t>45-04</t>
  </si>
  <si>
    <t>Rodapé De Poliestireno 10cm De Altura Liso, instalado cor a escolher</t>
  </si>
  <si>
    <t xml:space="preserve">Kit de porta de madeira para pintura, semi-oca (leve ou média), padrão popular, 90x210cm, espessura de 3,5cm, itens inclusos: dobradiças, montagem e instalação do batente, fechadura com execução do furo - fornecimento e instalação </t>
  </si>
  <si>
    <t>02-48</t>
  </si>
  <si>
    <t>50073-0-006</t>
  </si>
  <si>
    <t>Porta em alumínio de abrir tipo veneziana com guarnição, fixação com parafusos fornecimento e instalação.</t>
  </si>
  <si>
    <t>Janela em alumínio, cor N/P/B, tipo moldura-vidro, de correr, exclusive vidro. Instalado</t>
  </si>
  <si>
    <t>45-06</t>
  </si>
  <si>
    <t>00320-4-025</t>
  </si>
  <si>
    <t>Linóleo para uso no solo de apresentações artísticas. Espessura mínima de 1mm e largura mínima de 1,40m</t>
  </si>
  <si>
    <t xml:space="preserve">03336-7-061	</t>
  </si>
  <si>
    <t xml:space="preserve">Fita   para   aplicação   de   Linóleo,   PVC aderência    e    resistência,    não    deixa resíduo  de  cola  na superfície. 50mm largura X 30 Mt. </t>
  </si>
  <si>
    <t>Divisórias Piso-teto com 85mm de espessura sendo composta por painéis VIDRO ÚNICO. Vidros laminado de segurança 6mm cada face (3mm+PVB+3mm). Estrutura em alumínio PERFIL ANODIZADO COM PINTURA EPOXI GRAFITE. Guarnições de borracha para melhor atenuação acústica nas portas, painéis de vidros e perfis estrututais. Espaço interno de 50mm para instalação de cabeamentos. Painéis de saque frontal. Porta de giro, folha única, VIDRO DUPLO, com montantes em alumínio. Fechaduras e dobradiças em aço inox escovado. Instalado.</t>
  </si>
  <si>
    <t>50422-3-180</t>
  </si>
  <si>
    <t>Divisórias Piso-teto com 85mm de espessura sendo composta por painéis VIDRO DUPLO. Vidros laminado de segurança 6mm cada face (3mm+PVB+3mm). Estrutura em alumínio PERFIL ANODIZADO COM PINTURA EPOXI GRAFITE. Guarnições de borracha para melhor atenuação acústica nas portas, painéis de vidros e perfis estrututais. Espaço interno de 50mm para instalação de cabeamentos. Painéis de saque frontal. Porta de giro, folha única, VIDRO DUPLO, com montantes em alumínio. Fechaduras e dobradiças em aço inox escovado. Instalado</t>
  </si>
  <si>
    <t>50422-3-181</t>
  </si>
  <si>
    <t xml:space="preserve">Porta para parede DRYWALL 0,80x2,10 - COR A DEFINIR - INSTALADO </t>
  </si>
  <si>
    <t xml:space="preserve">Chapa de Policarbonato Alveolar. Cor: Fumê - Espessura: 6 mm - Largura: 1050 mm - Comprimento: 6000 mm  </t>
  </si>
  <si>
    <t>52-02</t>
  </si>
  <si>
    <t>Fornecimento e instalação de placas de forro de fibra mineral, espessura de 15 mm, nas modulações 600x1200 mm e 600x600 mm, ref. hunter douglas, armstrong ou equivalente técnico</t>
  </si>
  <si>
    <t>45-01</t>
  </si>
  <si>
    <t>03027-9-067 </t>
  </si>
  <si>
    <t>2803-7-020</t>
  </si>
  <si>
    <t>02803-7-017 </t>
  </si>
  <si>
    <t>Mola hidráulica de piso para porta de vidro temperado. Instalada.</t>
  </si>
  <si>
    <t>339036.21</t>
  </si>
  <si>
    <t>33.90.30.24</t>
  </si>
  <si>
    <t>339030.33</t>
  </si>
  <si>
    <r>
      <t xml:space="preserve">Espelho cristal 4mm. </t>
    </r>
    <r>
      <rPr>
        <b/>
        <sz val="11"/>
        <rFont val="Calibri"/>
        <family val="2"/>
        <scheme val="minor"/>
      </rPr>
      <t xml:space="preserve">Instalado. </t>
    </r>
    <r>
      <rPr>
        <sz val="11"/>
        <rFont val="Calibri"/>
        <family val="2"/>
        <scheme val="minor"/>
      </rPr>
      <t>Com moldura em alumínio e compensado 6mm plastificado colado. Considerar retirada do vidro existente se houver.</t>
    </r>
  </si>
  <si>
    <r>
      <t>Vidro mini-boreal incolor, 3mm.</t>
    </r>
    <r>
      <rPr>
        <b/>
        <sz val="11"/>
        <rFont val="Calibri"/>
        <family val="2"/>
        <scheme val="minor"/>
      </rPr>
      <t xml:space="preserve"> Instalado</t>
    </r>
    <r>
      <rPr>
        <sz val="11"/>
        <color indexed="8"/>
        <rFont val="Calibri"/>
        <family val="2"/>
        <scheme val="minor"/>
      </rPr>
      <t>.</t>
    </r>
  </si>
  <si>
    <r>
      <t>Fornecimento e</t>
    </r>
    <r>
      <rPr>
        <b/>
        <sz val="11"/>
        <rFont val="Calibri"/>
        <family val="2"/>
        <scheme val="minor"/>
      </rPr>
      <t xml:space="preserve"> instalação</t>
    </r>
    <r>
      <rPr>
        <sz val="11"/>
        <color indexed="8"/>
        <rFont val="Calibri"/>
        <family val="2"/>
        <scheme val="minor"/>
      </rPr>
      <t xml:space="preserve"> de vidro liso 3mm, incolor, incluindo massa/filete de espuma em ambas as faces, acabamento e retirada do vidro e massa anterior se houver.</t>
    </r>
  </si>
  <si>
    <r>
      <t>Fornecimento e i</t>
    </r>
    <r>
      <rPr>
        <b/>
        <sz val="11"/>
        <rFont val="Calibri"/>
        <family val="2"/>
        <scheme val="minor"/>
      </rPr>
      <t xml:space="preserve">nstalação </t>
    </r>
    <r>
      <rPr>
        <sz val="11"/>
        <color indexed="8"/>
        <rFont val="Calibri"/>
        <family val="2"/>
        <scheme val="minor"/>
      </rPr>
      <t>de vidro liso 4mm, incolor, incluindo massa/filete de espuma em ambas as faces, acabamento e retirada do vidro e massa anterior se houver.</t>
    </r>
  </si>
  <si>
    <r>
      <t xml:space="preserve">Fornecimento e </t>
    </r>
    <r>
      <rPr>
        <b/>
        <sz val="11"/>
        <rFont val="Calibri"/>
        <family val="2"/>
        <scheme val="minor"/>
      </rPr>
      <t>instalaçã</t>
    </r>
    <r>
      <rPr>
        <sz val="11"/>
        <color indexed="8"/>
        <rFont val="Calibri"/>
        <family val="2"/>
        <scheme val="minor"/>
      </rPr>
      <t>o de vidro liso 5mm, incolor, incluindo massa/filete de espuma em ambas as faces, acabamento e retirada do vidro e massa anterior se houver.</t>
    </r>
  </si>
  <si>
    <r>
      <t xml:space="preserve">Fornecimento de divisórias em painéis com espessura de 35mm, com miolo em colméia em kraft de alta gramatura e estrutura em aço galvanizado com pintura em epóxi-poliester pó. Colocação programada e cor do painel a escolher. </t>
    </r>
    <r>
      <rPr>
        <b/>
        <sz val="11"/>
        <color indexed="8"/>
        <rFont val="Calibri"/>
        <family val="2"/>
        <scheme val="minor"/>
      </rPr>
      <t>Instalada.</t>
    </r>
  </si>
  <si>
    <r>
      <t>Fornecimento de divisórias em painéis com espessura de 35mm, com miolo em colméia em kraft de alta gramatura e estrutura em aço galvanizado com pintura em epóxi-poliester pó. Estrutura com Módulo de vidro de espessura mínima de 4mm (vidro incluido na cotação). Painel de divisórias e bandeira em vidro com altura a ser definido na AF, fazendo a estrutura ficar com "painel, vidro e painel" ou "painel e vidro". Colocação programada e cor a escolher.</t>
    </r>
    <r>
      <rPr>
        <b/>
        <sz val="11"/>
        <color indexed="8"/>
        <rFont val="Calibri"/>
        <family val="2"/>
        <scheme val="minor"/>
      </rPr>
      <t xml:space="preserve"> Instalado.</t>
    </r>
  </si>
  <si>
    <r>
      <t>Porta de abrir eixo vertical, 90X210cm em painéis divisórias, cor a definir. Com miolo em colméia e estrutura em aço com pintura em epóxi na cor preta, bege ou branca, completa (com maçaneta tipo alavanca, chave e dobradiças)</t>
    </r>
    <r>
      <rPr>
        <b/>
        <sz val="11"/>
        <rFont val="Calibri"/>
        <family val="2"/>
        <scheme val="minor"/>
      </rPr>
      <t>.</t>
    </r>
    <r>
      <rPr>
        <sz val="11"/>
        <rFont val="Calibri"/>
        <family val="2"/>
        <scheme val="minor"/>
      </rPr>
      <t xml:space="preserve"> Compatíveis com as divisórias existentes. </t>
    </r>
    <r>
      <rPr>
        <b/>
        <sz val="11"/>
        <rFont val="Calibri"/>
        <family val="2"/>
        <scheme val="minor"/>
      </rPr>
      <t>Instalada.</t>
    </r>
  </si>
  <si>
    <r>
      <t>Porta para divisórias em painéis de espessura 35mm, com miolo tipo colméia em kraft de alta gramatura, estrutura em aço galvanizado, com pintura epóxi-poliester pó. Colocação</t>
    </r>
    <r>
      <rPr>
        <sz val="11"/>
        <rFont val="Calibri"/>
        <family val="2"/>
        <scheme val="minor"/>
      </rPr>
      <t xml:space="preserve"> programada e cor a definir. Medidas da porta: 0,80x2,10m. </t>
    </r>
    <r>
      <rPr>
        <b/>
        <sz val="11"/>
        <rFont val="Calibri"/>
        <family val="2"/>
        <scheme val="minor"/>
      </rPr>
      <t>Instalada.</t>
    </r>
  </si>
  <si>
    <r>
      <t xml:space="preserve">Película profissional refletiva para redução de temperatura e de incidência dos raios UV. </t>
    </r>
    <r>
      <rPr>
        <b/>
        <sz val="11"/>
        <rFont val="Calibri"/>
        <family val="2"/>
        <scheme val="minor"/>
      </rPr>
      <t>Instalada.</t>
    </r>
  </si>
  <si>
    <r>
      <t xml:space="preserve">Persiana vertical em tecido resinado RAMI natural com blackout em faixas de no mínimo 9cm, guias para abrir e fechar e mudança de posição (controle de entrada de luz) cor a definir, </t>
    </r>
    <r>
      <rPr>
        <b/>
        <sz val="11"/>
        <rFont val="Calibri"/>
        <family val="2"/>
        <scheme val="minor"/>
      </rPr>
      <t>instalada</t>
    </r>
    <r>
      <rPr>
        <sz val="11"/>
        <rFont val="Calibri"/>
        <family val="2"/>
        <scheme val="minor"/>
      </rPr>
      <t xml:space="preserve">. (para cálculos da cotação utilizar altura média de 1,60m). </t>
    </r>
  </si>
  <si>
    <r>
      <t>Persiana vertical em tecido resinado RAMI natural - em faixas de no mín. 9 cm, guias para abrir e fechar e mudança de posição (controle a entrada de luz). Cor a definir. I</t>
    </r>
    <r>
      <rPr>
        <b/>
        <sz val="11"/>
        <rFont val="Calibri"/>
        <family val="2"/>
        <scheme val="minor"/>
      </rPr>
      <t>nstalada</t>
    </r>
    <r>
      <rPr>
        <sz val="11"/>
        <rFont val="Calibri"/>
        <family val="2"/>
        <scheme val="minor"/>
      </rPr>
      <t xml:space="preserve">. (para cálculos da cotação utilizar altura média de 1,60m). </t>
    </r>
  </si>
  <si>
    <r>
      <t xml:space="preserve">Persiana horizontal de alumínio com lâminas de 50mm, não-perfurada, que permita ser utilizada por meio de um cordão e haste. </t>
    </r>
    <r>
      <rPr>
        <sz val="11"/>
        <rFont val="Calibri"/>
        <family val="2"/>
        <scheme val="minor"/>
      </rPr>
      <t xml:space="preserve">Completa, inclui todos os acessórios necessários para a sua instalação e funcionamento. Modelo de referência: Haste e Cordão/Luxaflex. </t>
    </r>
    <r>
      <rPr>
        <b/>
        <sz val="11"/>
        <rFont val="Calibri"/>
        <family val="2"/>
        <scheme val="minor"/>
      </rPr>
      <t>instalada.</t>
    </r>
  </si>
  <si>
    <r>
      <t xml:space="preserve">Persiana horizontal de alumínio com lâminas de 50mm, modelo blackout, sem furos, que permita ser utilizada por meio de um cordão e haste. Completa, inclui todos os acessórios necessários para a sua instalação e funcionamento. Modelo de referência: Haste e Cordão/Luxaflex. </t>
    </r>
    <r>
      <rPr>
        <b/>
        <sz val="11"/>
        <rFont val="Calibri"/>
        <family val="2"/>
        <scheme val="minor"/>
      </rPr>
      <t>instalada.</t>
    </r>
  </si>
  <si>
    <r>
      <t>Parede Drywall 120</t>
    </r>
    <r>
      <rPr>
        <u/>
        <sz val="11"/>
        <rFont val="Calibri"/>
        <family val="2"/>
        <scheme val="minor"/>
      </rPr>
      <t>/90/600 -1ST</t>
    </r>
    <r>
      <rPr>
        <sz val="11"/>
        <rFont val="Calibri"/>
        <family val="2"/>
        <scheme val="minor"/>
      </rPr>
      <t xml:space="preserve">12,5/1ST12,5: Com 120mm de espessura é composta 1 placa ST12,5mm de cada lado, parafusadas em perfilados aço zincadas 90mm espaçados – acabamento com fita e massa - INSTALADO </t>
    </r>
  </si>
  <si>
    <t>50422-3-390</t>
  </si>
  <si>
    <t>50422-3-389</t>
  </si>
  <si>
    <t>DEMAIS CENTROS</t>
  </si>
  <si>
    <t>Janela em alumínio, cor N/P/B, tipo moldura-vidro, max-ar, exclusive vidro. Instalado</t>
  </si>
  <si>
    <t xml:space="preserve">por serviço </t>
  </si>
  <si>
    <t>50240-0-001</t>
  </si>
  <si>
    <t xml:space="preserve">unidade </t>
  </si>
  <si>
    <t>metro</t>
  </si>
  <si>
    <t>3960-8-060</t>
  </si>
  <si>
    <t>02804-5-006</t>
  </si>
  <si>
    <t>12093-6-021</t>
  </si>
  <si>
    <t>00475-8-004</t>
  </si>
  <si>
    <t>10684-4-003 </t>
  </si>
  <si>
    <t>Cortina com tecido Corta Luz/ Blackout liso, composição 100% poliéster lavável. Sistema “trilho suíço branco uma via”, ou superior. Cor a ser definida, com possibilidade de troca de cor, em comum acordo das partes – desde que não altere o valor do metro proposto. Dimensões aproximadas em 2m (L) x 1,60m (A). Instalação contratada por metro quadrado. O valor da confecção compreende o valor global do metro quadrado, incluindo mão de obra de instalação e os acessórios necessários (tecidos, trilhos necessários, fixadores, deslizantes, terminal, entre outros).</t>
  </si>
  <si>
    <t>Pintura para interiores, sobre paredes, com lixamento, aplicação de 01 demão de líquido selador acrílico, 02 demãos de massa acrílica e 02 demãos de tinta acrílica convencional - Rev 01</t>
  </si>
  <si>
    <t>50164-0-010</t>
  </si>
  <si>
    <t>unidade</t>
  </si>
  <si>
    <t>50163-0-011</t>
  </si>
  <si>
    <t>Anexo II - PLANILHA DE ITENS</t>
  </si>
  <si>
    <t>Valor Maximo Unitario</t>
  </si>
  <si>
    <t>Total Maximo por Item</t>
  </si>
  <si>
    <t>Total Maximo Por Lote</t>
  </si>
  <si>
    <t>REITORIA  Sgp-e 41139/25</t>
  </si>
  <si>
    <t>FAED Sgp-e 42798/25</t>
  </si>
  <si>
    <t>CEAD Sgp-e 42846/25</t>
  </si>
  <si>
    <t>CEART Sgp-e 42727/25</t>
  </si>
  <si>
    <t>CEFID Sgp-e 42664/25</t>
  </si>
  <si>
    <t>ESAG Sgp-e 43155/25</t>
  </si>
  <si>
    <t>MESC Sgp-e 42593/25</t>
  </si>
  <si>
    <t>BU Sgp-e 42928/25</t>
  </si>
  <si>
    <t>CERES  Sgp-e 44190/25</t>
  </si>
  <si>
    <t>CEAVI  Sgp-e 42622/25</t>
  </si>
  <si>
    <t>CESFI  Sgp-e 42993/25</t>
  </si>
  <si>
    <t>metro linear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</si>
</sst>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0000"/>
    <numFmt numFmtId="166" formatCode="0.0%"/>
    <numFmt numFmtId="167" formatCode="&quot;R$&quot;\ #,##0.00"/>
  </numFmts>
  <fonts count="22" x14ac:knownFonts="1">
    <font>
      <sz val="11"/>
      <color theme="1"/>
      <name val="Calibri"/>
      <family val="2"/>
      <scheme val="minor"/>
    </font>
    <font>
      <sz val="12"/>
      <name val="Calibri"/>
      <family val="2"/>
    </font>
    <font>
      <sz val="11"/>
      <color theme="1"/>
      <name val="Calibri"/>
      <family val="2"/>
      <scheme val="minor"/>
    </font>
    <font>
      <b/>
      <sz val="11"/>
      <color theme="1"/>
      <name val="Calibri"/>
      <family val="2"/>
      <scheme val="minor"/>
    </font>
    <font>
      <sz val="12"/>
      <name val="Calibri"/>
      <family val="2"/>
      <scheme val="minor"/>
    </font>
    <font>
      <b/>
      <sz val="18"/>
      <color rgb="FFFFFFFF"/>
      <name val="Calibri"/>
      <family val="2"/>
    </font>
    <font>
      <sz val="8"/>
      <name val="Calibri"/>
      <family val="2"/>
      <scheme val="minor"/>
    </font>
    <font>
      <sz val="11"/>
      <color indexed="8"/>
      <name val="Calibri"/>
      <family val="2"/>
      <scheme val="minor"/>
    </font>
    <font>
      <sz val="11"/>
      <name val="Calibri"/>
      <family val="2"/>
      <scheme val="minor"/>
    </font>
    <font>
      <sz val="12"/>
      <color theme="1"/>
      <name val="Calibri"/>
      <family val="2"/>
      <scheme val="minor"/>
    </font>
    <font>
      <b/>
      <i/>
      <sz val="11"/>
      <name val="Calibri"/>
      <family val="2"/>
    </font>
    <font>
      <b/>
      <i/>
      <sz val="11"/>
      <name val="Calibri"/>
      <family val="2"/>
      <scheme val="minor"/>
    </font>
    <font>
      <b/>
      <sz val="11"/>
      <name val="Calibri"/>
      <family val="2"/>
      <scheme val="minor"/>
    </font>
    <font>
      <sz val="11"/>
      <color rgb="FF212529"/>
      <name val="Calibri"/>
      <family val="2"/>
      <scheme val="minor"/>
    </font>
    <font>
      <sz val="11"/>
      <color rgb="FF333333"/>
      <name val="Calibri"/>
      <family val="2"/>
      <scheme val="minor"/>
    </font>
    <font>
      <b/>
      <sz val="11"/>
      <color indexed="8"/>
      <name val="Calibri"/>
      <family val="2"/>
      <scheme val="minor"/>
    </font>
    <font>
      <sz val="11"/>
      <color rgb="FF000000"/>
      <name val="Calibri"/>
      <family val="2"/>
      <scheme val="minor"/>
    </font>
    <font>
      <u/>
      <sz val="11"/>
      <name val="Calibri"/>
      <family val="2"/>
      <scheme val="minor"/>
    </font>
    <font>
      <sz val="11"/>
      <color rgb="FF212529"/>
      <name val="Calibri"/>
      <family val="2"/>
    </font>
    <font>
      <b/>
      <sz val="15"/>
      <color theme="1"/>
      <name val="Calibri"/>
      <family val="2"/>
      <scheme val="minor"/>
    </font>
    <font>
      <b/>
      <i/>
      <sz val="15"/>
      <name val="Calibri"/>
      <family val="2"/>
    </font>
    <font>
      <sz val="15"/>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149B55"/>
        <bgColor rgb="FF003366"/>
      </patternFill>
    </fill>
    <fill>
      <patternFill patternType="solid">
        <fgColor rgb="FF149B55"/>
        <bgColor indexed="64"/>
      </patternFill>
    </fill>
    <fill>
      <patternFill patternType="solid">
        <fgColor theme="0"/>
        <bgColor indexed="31"/>
      </patternFill>
    </fill>
    <fill>
      <patternFill patternType="solid">
        <fgColor theme="0" tint="-4.9989318521683403E-2"/>
        <bgColor indexed="31"/>
      </patternFill>
    </fill>
    <fill>
      <patternFill patternType="solid">
        <fgColor theme="0"/>
        <bgColor indexed="26"/>
      </patternFill>
    </fill>
    <fill>
      <patternFill patternType="solid">
        <fgColor theme="0" tint="-0.14999847407452621"/>
        <bgColor indexed="64"/>
      </patternFill>
    </fill>
    <fill>
      <patternFill patternType="solid">
        <fgColor theme="0" tint="-0.14999847407452621"/>
        <bgColor indexed="31"/>
      </patternFill>
    </fill>
  </fills>
  <borders count="14">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116">
    <xf numFmtId="0" fontId="0" fillId="0" borderId="0" xfId="0"/>
    <xf numFmtId="0" fontId="0" fillId="0" borderId="0" xfId="0" applyFill="1"/>
    <xf numFmtId="164" fontId="1" fillId="0" borderId="0" xfId="0" applyNumberFormat="1" applyFont="1" applyFill="1" applyAlignment="1">
      <alignment horizontal="center"/>
    </xf>
    <xf numFmtId="0" fontId="0" fillId="0" borderId="0" xfId="0" applyFont="1"/>
    <xf numFmtId="165" fontId="4" fillId="0" borderId="0" xfId="0" applyNumberFormat="1" applyFont="1" applyFill="1" applyAlignment="1">
      <alignment horizontal="center"/>
    </xf>
    <xf numFmtId="165" fontId="4" fillId="0" borderId="0" xfId="0" applyNumberFormat="1" applyFont="1" applyFill="1" applyAlignment="1">
      <alignment horizontal="center" vertical="center"/>
    </xf>
    <xf numFmtId="0" fontId="9" fillId="0" borderId="0" xfId="0" applyFont="1" applyAlignment="1">
      <alignment vertical="center"/>
    </xf>
    <xf numFmtId="165" fontId="11" fillId="4" borderId="3" xfId="0" applyNumberFormat="1" applyFont="1" applyFill="1" applyBorder="1" applyAlignment="1">
      <alignment horizontal="center" vertical="center" wrapText="1"/>
    </xf>
    <xf numFmtId="0" fontId="0" fillId="2" borderId="5" xfId="0" applyFont="1" applyFill="1" applyBorder="1" applyAlignment="1">
      <alignment horizontal="center" vertical="center"/>
    </xf>
    <xf numFmtId="0" fontId="13" fillId="0" borderId="5" xfId="0" applyFont="1" applyBorder="1" applyAlignment="1">
      <alignment horizontal="center" vertical="center"/>
    </xf>
    <xf numFmtId="0" fontId="8" fillId="2" borderId="5" xfId="0" applyFont="1" applyFill="1" applyBorder="1" applyAlignment="1">
      <alignment horizontal="center" vertical="center" wrapText="1"/>
    </xf>
    <xf numFmtId="0" fontId="3" fillId="6" borderId="5" xfId="0" applyFont="1" applyFill="1" applyBorder="1" applyAlignment="1">
      <alignment horizontal="center" vertical="center"/>
    </xf>
    <xf numFmtId="0" fontId="14" fillId="2" borderId="5" xfId="0" applyFont="1" applyFill="1" applyBorder="1" applyAlignment="1">
      <alignment horizontal="center" vertical="center"/>
    </xf>
    <xf numFmtId="0" fontId="8" fillId="2" borderId="5" xfId="0" applyFont="1" applyFill="1" applyBorder="1" applyAlignment="1">
      <alignment horizontal="center" vertical="center"/>
    </xf>
    <xf numFmtId="0" fontId="0" fillId="7" borderId="5" xfId="0" applyFont="1" applyFill="1" applyBorder="1" applyAlignment="1">
      <alignment horizontal="center" vertical="center"/>
    </xf>
    <xf numFmtId="0" fontId="8" fillId="7" borderId="5" xfId="0" applyFont="1" applyFill="1" applyBorder="1" applyAlignment="1">
      <alignment horizontal="center" vertical="center"/>
    </xf>
    <xf numFmtId="49" fontId="0" fillId="2" borderId="5" xfId="0" applyNumberFormat="1" applyFont="1" applyFill="1" applyBorder="1" applyAlignment="1">
      <alignment horizontal="center" vertical="center"/>
    </xf>
    <xf numFmtId="0" fontId="3" fillId="5" borderId="5" xfId="0" applyFont="1" applyFill="1" applyBorder="1" applyAlignment="1">
      <alignment horizontal="center" vertical="center"/>
    </xf>
    <xf numFmtId="165" fontId="8" fillId="2" borderId="5" xfId="0" applyNumberFormat="1" applyFont="1" applyFill="1" applyBorder="1" applyAlignment="1">
      <alignment horizontal="center" vertical="center"/>
    </xf>
    <xf numFmtId="0" fontId="8" fillId="2" borderId="5" xfId="2" applyNumberFormat="1" applyFont="1" applyFill="1" applyBorder="1" applyAlignment="1">
      <alignment horizontal="center" vertical="center"/>
    </xf>
    <xf numFmtId="165" fontId="8" fillId="2" borderId="5" xfId="0" applyNumberFormat="1" applyFont="1" applyFill="1" applyBorder="1" applyAlignment="1">
      <alignment horizontal="center" vertical="center" wrapText="1"/>
    </xf>
    <xf numFmtId="165" fontId="8" fillId="0" borderId="0" xfId="0" applyNumberFormat="1" applyFont="1" applyFill="1" applyAlignment="1">
      <alignment horizontal="center" vertical="center"/>
    </xf>
    <xf numFmtId="0" fontId="0" fillId="2" borderId="5" xfId="0" applyFont="1" applyFill="1" applyBorder="1" applyAlignment="1">
      <alignment horizontal="left" vertical="center" wrapText="1"/>
    </xf>
    <xf numFmtId="0" fontId="0" fillId="7" borderId="5" xfId="0" applyFont="1" applyFill="1" applyBorder="1" applyAlignment="1">
      <alignment horizontal="left" vertical="center" wrapText="1"/>
    </xf>
    <xf numFmtId="0" fontId="8" fillId="2" borderId="5" xfId="0" applyFont="1" applyFill="1" applyBorder="1" applyAlignment="1">
      <alignment horizontal="left" vertical="center" wrapText="1"/>
    </xf>
    <xf numFmtId="164" fontId="8" fillId="2" borderId="1"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xf>
    <xf numFmtId="164" fontId="8" fillId="0" borderId="0" xfId="0" applyNumberFormat="1" applyFont="1" applyFill="1" applyAlignment="1">
      <alignment horizontal="center" vertical="center"/>
    </xf>
    <xf numFmtId="0" fontId="8" fillId="2" borderId="0" xfId="0"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0" fontId="0" fillId="5" borderId="5" xfId="0" applyFill="1" applyBorder="1" applyAlignment="1">
      <alignment horizontal="center" vertical="center"/>
    </xf>
    <xf numFmtId="0" fontId="0" fillId="2" borderId="5" xfId="0" applyFill="1" applyBorder="1" applyAlignment="1">
      <alignment horizontal="center" vertical="center"/>
    </xf>
    <xf numFmtId="0" fontId="18" fillId="2" borderId="0" xfId="0" applyFont="1" applyFill="1" applyAlignment="1">
      <alignment horizontal="center" vertical="center"/>
    </xf>
    <xf numFmtId="164" fontId="8" fillId="8" borderId="1" xfId="0" applyNumberFormat="1" applyFont="1" applyFill="1" applyBorder="1" applyAlignment="1">
      <alignment horizontal="center" vertical="center"/>
    </xf>
    <xf numFmtId="0" fontId="0" fillId="9" borderId="5" xfId="0" applyFont="1" applyFill="1" applyBorder="1" applyAlignment="1">
      <alignment horizontal="left" vertical="center" wrapText="1"/>
    </xf>
    <xf numFmtId="0" fontId="0" fillId="9" borderId="5" xfId="0" applyFont="1" applyFill="1" applyBorder="1" applyAlignment="1">
      <alignment horizontal="center" vertical="center"/>
    </xf>
    <xf numFmtId="0" fontId="0" fillId="8" borderId="5" xfId="0" applyFont="1" applyFill="1" applyBorder="1" applyAlignment="1">
      <alignment horizontal="center" vertical="center"/>
    </xf>
    <xf numFmtId="0" fontId="0" fillId="9" borderId="5" xfId="0" applyFill="1" applyBorder="1" applyAlignment="1">
      <alignment horizontal="center" vertical="center"/>
    </xf>
    <xf numFmtId="0" fontId="13" fillId="8" borderId="5" xfId="0" applyFont="1" applyFill="1" applyBorder="1" applyAlignment="1">
      <alignment horizontal="center" vertical="center"/>
    </xf>
    <xf numFmtId="0" fontId="8" fillId="8" borderId="5" xfId="0" applyFont="1" applyFill="1" applyBorder="1" applyAlignment="1">
      <alignment horizontal="center" vertical="center" wrapText="1"/>
    </xf>
    <xf numFmtId="0" fontId="8" fillId="9" borderId="5" xfId="0" applyFont="1" applyFill="1" applyBorder="1" applyAlignment="1">
      <alignment horizontal="center" vertical="center"/>
    </xf>
    <xf numFmtId="0" fontId="3" fillId="9" borderId="5" xfId="0" applyFont="1" applyFill="1" applyBorder="1" applyAlignment="1">
      <alignment horizontal="center" vertical="center"/>
    </xf>
    <xf numFmtId="167" fontId="8" fillId="8" borderId="6" xfId="0" applyNumberFormat="1" applyFont="1" applyFill="1" applyBorder="1" applyAlignment="1">
      <alignment horizontal="center" vertical="center"/>
    </xf>
    <xf numFmtId="167" fontId="0" fillId="8" borderId="5" xfId="0" applyNumberFormat="1" applyFont="1" applyFill="1" applyBorder="1" applyAlignment="1">
      <alignment horizontal="center" vertical="center"/>
    </xf>
    <xf numFmtId="0" fontId="0" fillId="8" borderId="5" xfId="0" applyFont="1" applyFill="1" applyBorder="1" applyAlignment="1">
      <alignment horizontal="left" vertical="center" wrapText="1"/>
    </xf>
    <xf numFmtId="0" fontId="14" fillId="8" borderId="5" xfId="0" applyFont="1" applyFill="1" applyBorder="1" applyAlignment="1">
      <alignment horizontal="center" vertical="center"/>
    </xf>
    <xf numFmtId="0" fontId="0" fillId="8" borderId="5" xfId="0" applyFill="1" applyBorder="1" applyAlignment="1">
      <alignment horizontal="center" vertical="center"/>
    </xf>
    <xf numFmtId="167" fontId="0" fillId="2" borderId="5" xfId="0" applyNumberFormat="1" applyFont="1" applyFill="1" applyBorder="1" applyAlignment="1">
      <alignment horizontal="center" vertical="center"/>
    </xf>
    <xf numFmtId="49" fontId="0" fillId="8" borderId="5" xfId="0" applyNumberFormat="1" applyFont="1" applyFill="1" applyBorder="1" applyAlignment="1">
      <alignment horizontal="center" vertical="center"/>
    </xf>
    <xf numFmtId="0" fontId="8" fillId="8" borderId="5" xfId="0" applyFont="1" applyFill="1" applyBorder="1" applyAlignment="1">
      <alignment horizontal="center" vertical="center"/>
    </xf>
    <xf numFmtId="0" fontId="19" fillId="8" borderId="13" xfId="0" applyFont="1" applyFill="1" applyBorder="1" applyAlignment="1">
      <alignment horizontal="center" vertical="center"/>
    </xf>
    <xf numFmtId="0" fontId="19" fillId="8" borderId="5" xfId="0" applyFont="1" applyFill="1" applyBorder="1" applyAlignment="1">
      <alignment horizontal="center" vertical="center"/>
    </xf>
    <xf numFmtId="0" fontId="8" fillId="8" borderId="5" xfId="0" applyFont="1" applyFill="1" applyBorder="1" applyAlignment="1">
      <alignment horizontal="left" vertical="center" wrapText="1"/>
    </xf>
    <xf numFmtId="49" fontId="8" fillId="8" borderId="5" xfId="0" applyNumberFormat="1" applyFont="1" applyFill="1" applyBorder="1" applyAlignment="1">
      <alignment horizontal="center" vertical="center" wrapText="1"/>
    </xf>
    <xf numFmtId="165" fontId="8" fillId="8" borderId="5" xfId="0" applyNumberFormat="1" applyFont="1" applyFill="1" applyBorder="1" applyAlignment="1">
      <alignment horizontal="center" vertical="center"/>
    </xf>
    <xf numFmtId="0" fontId="8" fillId="8" borderId="0" xfId="0" applyFont="1" applyFill="1" applyBorder="1" applyAlignment="1">
      <alignment horizontal="center" vertical="center" wrapText="1"/>
    </xf>
    <xf numFmtId="0" fontId="21" fillId="0" borderId="0" xfId="0" applyFont="1" applyAlignment="1">
      <alignment horizontal="center" vertical="center"/>
    </xf>
    <xf numFmtId="0" fontId="21" fillId="0" borderId="0" xfId="0" applyFont="1" applyAlignment="1">
      <alignment horizontal="center"/>
    </xf>
    <xf numFmtId="0" fontId="19" fillId="2" borderId="5" xfId="0" applyFont="1" applyFill="1" applyBorder="1" applyAlignment="1">
      <alignment horizontal="center" vertical="center"/>
    </xf>
    <xf numFmtId="165" fontId="8" fillId="8" borderId="5" xfId="0" applyNumberFormat="1" applyFont="1" applyFill="1" applyBorder="1" applyAlignment="1">
      <alignment horizontal="center" vertical="center" wrapText="1"/>
    </xf>
    <xf numFmtId="0" fontId="3" fillId="0" borderId="4" xfId="0" applyFont="1" applyBorder="1" applyAlignment="1">
      <alignment horizontal="center" vertical="center"/>
    </xf>
    <xf numFmtId="167" fontId="3" fillId="0" borderId="4" xfId="0" applyNumberFormat="1" applyFont="1" applyBorder="1" applyAlignment="1">
      <alignment horizontal="center" vertical="center"/>
    </xf>
    <xf numFmtId="0" fontId="13" fillId="2" borderId="5" xfId="0" applyFont="1" applyFill="1" applyBorder="1" applyAlignment="1">
      <alignment horizontal="center" vertical="center"/>
    </xf>
    <xf numFmtId="164" fontId="8" fillId="2" borderId="5" xfId="0" applyNumberFormat="1" applyFont="1" applyFill="1" applyBorder="1" applyAlignment="1">
      <alignment horizontal="center" vertical="center"/>
    </xf>
    <xf numFmtId="0" fontId="13" fillId="2" borderId="5" xfId="0" applyFont="1" applyFill="1" applyBorder="1" applyAlignment="1">
      <alignment horizontal="center" vertical="center" wrapText="1"/>
    </xf>
    <xf numFmtId="0" fontId="13" fillId="8" borderId="0" xfId="0" applyFont="1" applyFill="1" applyBorder="1" applyAlignment="1">
      <alignment horizontal="center" vertical="center"/>
    </xf>
    <xf numFmtId="0" fontId="19" fillId="8" borderId="5" xfId="0" applyFont="1" applyFill="1" applyBorder="1" applyAlignment="1">
      <alignment horizontal="center" vertical="center"/>
    </xf>
    <xf numFmtId="0" fontId="19" fillId="8" borderId="5" xfId="0" applyFont="1" applyFill="1" applyBorder="1" applyAlignment="1">
      <alignment horizontal="center" vertical="center"/>
    </xf>
    <xf numFmtId="0" fontId="19" fillId="2" borderId="11" xfId="0" applyFont="1" applyFill="1" applyBorder="1" applyAlignment="1">
      <alignment horizontal="center" vertical="center"/>
    </xf>
    <xf numFmtId="0" fontId="0" fillId="8" borderId="5" xfId="0" applyFont="1" applyFill="1" applyBorder="1" applyAlignment="1">
      <alignment horizontal="left" vertical="center"/>
    </xf>
    <xf numFmtId="0" fontId="16" fillId="8" borderId="5" xfId="0" applyFont="1" applyFill="1" applyBorder="1" applyAlignment="1">
      <alignment horizontal="left" vertical="center" wrapText="1"/>
    </xf>
    <xf numFmtId="0" fontId="16" fillId="2" borderId="5" xfId="0" applyFont="1" applyFill="1" applyBorder="1" applyAlignment="1">
      <alignment horizontal="left" vertical="center"/>
    </xf>
    <xf numFmtId="0" fontId="0" fillId="8" borderId="0" xfId="0" applyFont="1" applyFill="1" applyBorder="1" applyAlignment="1">
      <alignment horizontal="center" vertical="center"/>
    </xf>
    <xf numFmtId="0" fontId="0" fillId="2" borderId="5" xfId="0" applyFill="1" applyBorder="1" applyAlignment="1">
      <alignment horizontal="left" vertical="center" wrapText="1"/>
    </xf>
    <xf numFmtId="0" fontId="14" fillId="0" borderId="5" xfId="0" applyFont="1" applyBorder="1" applyAlignment="1">
      <alignment horizontal="center" vertical="center"/>
    </xf>
    <xf numFmtId="0" fontId="0" fillId="2" borderId="5" xfId="0" applyFill="1" applyBorder="1" applyAlignment="1">
      <alignment horizontal="center" vertical="center" wrapText="1"/>
    </xf>
    <xf numFmtId="167" fontId="0" fillId="0" borderId="5" xfId="0" applyNumberFormat="1" applyBorder="1" applyAlignment="1">
      <alignment horizontal="center" vertical="center"/>
    </xf>
    <xf numFmtId="167" fontId="8" fillId="8" borderId="1" xfId="1" applyNumberFormat="1" applyFont="1" applyFill="1" applyBorder="1" applyAlignment="1">
      <alignment horizontal="center" vertical="center"/>
    </xf>
    <xf numFmtId="167" fontId="8" fillId="2" borderId="1" xfId="1" applyNumberFormat="1" applyFont="1" applyFill="1" applyBorder="1" applyAlignment="1">
      <alignment horizontal="center" vertical="center"/>
    </xf>
    <xf numFmtId="167" fontId="8" fillId="2" borderId="5" xfId="1" applyNumberFormat="1" applyFont="1" applyFill="1" applyBorder="1" applyAlignment="1">
      <alignment horizontal="center" vertical="center"/>
    </xf>
    <xf numFmtId="0" fontId="5" fillId="3" borderId="10" xfId="0" applyFont="1" applyFill="1" applyBorder="1" applyAlignment="1">
      <alignment horizontal="center" vertical="center"/>
    </xf>
    <xf numFmtId="0" fontId="10" fillId="4" borderId="2" xfId="0" applyFont="1" applyFill="1" applyBorder="1" applyAlignment="1">
      <alignment horizontal="center" vertical="center" wrapText="1"/>
    </xf>
    <xf numFmtId="0" fontId="10" fillId="4" borderId="6" xfId="0" applyFont="1" applyFill="1" applyBorder="1" applyAlignment="1">
      <alignment horizontal="center" vertical="center" wrapText="1"/>
    </xf>
    <xf numFmtId="164" fontId="10" fillId="4" borderId="3" xfId="0" applyNumberFormat="1" applyFont="1" applyFill="1" applyBorder="1" applyAlignment="1">
      <alignment horizontal="center" vertical="center"/>
    </xf>
    <xf numFmtId="164" fontId="10" fillId="4" borderId="4" xfId="0" applyNumberFormat="1" applyFont="1" applyFill="1" applyBorder="1" applyAlignment="1">
      <alignment horizontal="center" vertical="center"/>
    </xf>
    <xf numFmtId="165" fontId="11" fillId="4" borderId="3" xfId="0" applyNumberFormat="1" applyFont="1" applyFill="1" applyBorder="1" applyAlignment="1">
      <alignment horizontal="center" vertical="center"/>
    </xf>
    <xf numFmtId="165" fontId="11" fillId="4" borderId="4" xfId="0" applyNumberFormat="1" applyFont="1" applyFill="1" applyBorder="1" applyAlignment="1">
      <alignment horizontal="center" vertical="center"/>
    </xf>
    <xf numFmtId="165" fontId="11" fillId="4" borderId="3" xfId="0" applyNumberFormat="1" applyFont="1" applyFill="1" applyBorder="1" applyAlignment="1">
      <alignment horizontal="center" vertical="center" wrapText="1"/>
    </xf>
    <xf numFmtId="165" fontId="11" fillId="4" borderId="4" xfId="0" applyNumberFormat="1" applyFont="1" applyFill="1" applyBorder="1" applyAlignment="1">
      <alignment horizontal="center" vertical="center" wrapText="1"/>
    </xf>
    <xf numFmtId="165" fontId="11" fillId="4" borderId="6" xfId="0" applyNumberFormat="1" applyFont="1" applyFill="1" applyBorder="1" applyAlignment="1">
      <alignment horizontal="center" vertical="center"/>
    </xf>
    <xf numFmtId="165" fontId="11" fillId="4" borderId="7" xfId="0" applyNumberFormat="1" applyFont="1" applyFill="1" applyBorder="1" applyAlignment="1">
      <alignment horizontal="center" vertical="center"/>
    </xf>
    <xf numFmtId="165" fontId="11" fillId="4" borderId="8" xfId="0" applyNumberFormat="1" applyFont="1" applyFill="1" applyBorder="1" applyAlignment="1">
      <alignment horizontal="center" vertical="center"/>
    </xf>
    <xf numFmtId="0" fontId="19" fillId="8" borderId="9" xfId="0" applyFont="1" applyFill="1" applyBorder="1" applyAlignment="1">
      <alignment horizontal="center" vertical="center"/>
    </xf>
    <xf numFmtId="0" fontId="19" fillId="8" borderId="12" xfId="0" applyFont="1" applyFill="1" applyBorder="1" applyAlignment="1">
      <alignment horizontal="center" vertical="center"/>
    </xf>
    <xf numFmtId="0" fontId="19" fillId="8" borderId="13" xfId="0" applyFont="1" applyFill="1" applyBorder="1" applyAlignment="1">
      <alignment horizontal="center" vertical="center"/>
    </xf>
    <xf numFmtId="0" fontId="19" fillId="2" borderId="12"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5" xfId="0" applyFont="1" applyFill="1" applyBorder="1" applyAlignment="1">
      <alignment horizontal="center" vertical="center"/>
    </xf>
    <xf numFmtId="0" fontId="19" fillId="8" borderId="5"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11" xfId="0" applyFont="1" applyFill="1" applyBorder="1" applyAlignment="1">
      <alignment horizontal="center" vertical="center"/>
    </xf>
    <xf numFmtId="0" fontId="19" fillId="2" borderId="4" xfId="0" applyFont="1" applyFill="1" applyBorder="1" applyAlignment="1">
      <alignment horizontal="center" vertical="center"/>
    </xf>
    <xf numFmtId="0" fontId="19" fillId="8" borderId="3" xfId="0" applyFont="1" applyFill="1" applyBorder="1" applyAlignment="1">
      <alignment horizontal="center" vertical="center"/>
    </xf>
    <xf numFmtId="0" fontId="19" fillId="8" borderId="11" xfId="0" applyFont="1" applyFill="1" applyBorder="1" applyAlignment="1">
      <alignment horizontal="center" vertical="center"/>
    </xf>
    <xf numFmtId="0" fontId="19" fillId="2" borderId="9" xfId="0" applyFont="1" applyFill="1" applyBorder="1" applyAlignment="1">
      <alignment horizontal="center" vertical="center"/>
    </xf>
    <xf numFmtId="0" fontId="19" fillId="8" borderId="4" xfId="0" applyFont="1" applyFill="1" applyBorder="1" applyAlignment="1">
      <alignment horizontal="center" vertical="center"/>
    </xf>
    <xf numFmtId="164" fontId="20" fillId="4" borderId="3" xfId="0" applyNumberFormat="1" applyFont="1" applyFill="1" applyBorder="1" applyAlignment="1">
      <alignment horizontal="center" vertical="center"/>
    </xf>
    <xf numFmtId="164" fontId="20" fillId="4" borderId="4" xfId="0" applyNumberFormat="1" applyFont="1" applyFill="1" applyBorder="1" applyAlignment="1">
      <alignment horizontal="center" vertical="center"/>
    </xf>
    <xf numFmtId="166" fontId="10" fillId="4" borderId="3" xfId="1" applyNumberFormat="1" applyFont="1" applyFill="1" applyBorder="1" applyAlignment="1">
      <alignment horizontal="center" vertical="center" wrapText="1"/>
    </xf>
    <xf numFmtId="166" fontId="10" fillId="4" borderId="4" xfId="1" applyNumberFormat="1" applyFont="1" applyFill="1" applyBorder="1" applyAlignment="1">
      <alignment horizontal="center" vertical="center" wrapText="1"/>
    </xf>
    <xf numFmtId="167" fontId="0" fillId="8" borderId="3" xfId="0" applyNumberFormat="1" applyFont="1" applyFill="1" applyBorder="1" applyAlignment="1">
      <alignment horizontal="center" vertical="center"/>
    </xf>
    <xf numFmtId="167" fontId="0" fillId="8" borderId="11" xfId="0" applyNumberFormat="1" applyFont="1" applyFill="1" applyBorder="1" applyAlignment="1">
      <alignment horizontal="center" vertical="center"/>
    </xf>
    <xf numFmtId="167" fontId="0" fillId="8" borderId="4" xfId="0" applyNumberFormat="1" applyFont="1" applyFill="1" applyBorder="1" applyAlignment="1">
      <alignment horizontal="center" vertical="center"/>
    </xf>
    <xf numFmtId="167" fontId="0" fillId="2" borderId="3" xfId="0" applyNumberFormat="1" applyFont="1" applyFill="1" applyBorder="1" applyAlignment="1">
      <alignment horizontal="center" vertical="center"/>
    </xf>
    <xf numFmtId="167" fontId="0" fillId="2" borderId="11" xfId="0" applyNumberFormat="1" applyFont="1" applyFill="1" applyBorder="1" applyAlignment="1">
      <alignment horizontal="center" vertical="center"/>
    </xf>
    <xf numFmtId="167" fontId="0" fillId="2" borderId="4" xfId="0" applyNumberFormat="1" applyFont="1" applyFill="1" applyBorder="1" applyAlignment="1">
      <alignment horizontal="center" vertical="center"/>
    </xf>
  </cellXfs>
  <cellStyles count="4">
    <cellStyle name="Moeda 2" xfId="3" xr:uid="{214A931F-562D-47D0-AB01-9A2E0EB31F75}"/>
    <cellStyle name="Normal" xfId="0" builtinId="0"/>
    <cellStyle name="Porcentagem" xfId="1" builtinId="5"/>
    <cellStyle name="Vírgula" xfId="2" builtinId="3"/>
  </cellStyles>
  <dxfs count="0"/>
  <tableStyles count="0" defaultTableStyle="TableStyleMedium9" defaultPivotStyle="PivotStyleLight16"/>
  <colors>
    <mruColors>
      <color rgb="FF149B55"/>
      <color rgb="FF78A1D2"/>
      <color rgb="FFBAD9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681921</xdr:colOff>
      <xdr:row>0</xdr:row>
      <xdr:rowOff>87449</xdr:rowOff>
    </xdr:from>
    <xdr:to>
      <xdr:col>2</xdr:col>
      <xdr:colOff>753280</xdr:colOff>
      <xdr:row>0</xdr:row>
      <xdr:rowOff>594091</xdr:rowOff>
    </xdr:to>
    <xdr:pic>
      <xdr:nvPicPr>
        <xdr:cNvPr id="5" name="Imagem 4">
          <a:extLst>
            <a:ext uri="{FF2B5EF4-FFF2-40B4-BE49-F238E27FC236}">
              <a16:creationId xmlns:a16="http://schemas.microsoft.com/office/drawing/2014/main" id="{76358D9B-A440-49AC-958B-A28096783BE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1921" y="87449"/>
          <a:ext cx="1216404" cy="50664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5"/>
  <sheetViews>
    <sheetView tabSelected="1" zoomScale="75" zoomScaleNormal="75" zoomScaleSheetLayoutView="100" zoomScalePageLayoutView="80" workbookViewId="0">
      <selection activeCell="H26" sqref="H26"/>
    </sheetView>
  </sheetViews>
  <sheetFormatPr defaultRowHeight="19.5" x14ac:dyDescent="0.3"/>
  <cols>
    <col min="1" max="1" width="6.7109375" style="57" customWidth="1"/>
    <col min="2" max="2" width="6.85546875" customWidth="1"/>
    <col min="3" max="3" width="75.7109375" style="3" customWidth="1"/>
    <col min="4" max="4" width="9.85546875" style="3" customWidth="1"/>
    <col min="5" max="5" width="12.85546875" style="6" bestFit="1" customWidth="1"/>
    <col min="6" max="7" width="13" style="3" customWidth="1"/>
    <col min="8" max="8" width="12.42578125" style="3" customWidth="1"/>
    <col min="9" max="9" width="10.5703125" style="3" customWidth="1"/>
    <col min="10" max="10" width="11.5703125" style="3" customWidth="1"/>
    <col min="11" max="11" width="11.7109375" style="3" customWidth="1"/>
    <col min="12" max="12" width="12.28515625" style="3" customWidth="1"/>
    <col min="13" max="13" width="12" style="3" customWidth="1"/>
    <col min="14" max="14" width="11.140625" style="3" customWidth="1"/>
    <col min="15" max="15" width="10.28515625" style="3" customWidth="1"/>
    <col min="16" max="16" width="12.85546875" style="3" customWidth="1"/>
    <col min="17" max="17" width="11.5703125" style="3" customWidth="1"/>
    <col min="18" max="18" width="11.7109375" style="3" customWidth="1"/>
    <col min="19" max="19" width="9.7109375" style="3" customWidth="1"/>
    <col min="20" max="20" width="17.28515625" customWidth="1"/>
    <col min="21" max="21" width="15.42578125" customWidth="1"/>
    <col min="22" max="22" width="17.42578125" customWidth="1"/>
  </cols>
  <sheetData>
    <row r="1" spans="1:22" ht="55.5" customHeight="1" x14ac:dyDescent="0.25">
      <c r="A1" s="80" t="s">
        <v>126</v>
      </c>
      <c r="B1" s="80"/>
      <c r="C1" s="80"/>
      <c r="D1" s="80"/>
      <c r="E1" s="80"/>
      <c r="F1" s="80"/>
      <c r="G1" s="80"/>
      <c r="H1" s="80"/>
      <c r="I1" s="80"/>
      <c r="J1" s="80"/>
      <c r="K1" s="80"/>
      <c r="L1" s="80"/>
      <c r="M1" s="80"/>
      <c r="N1" s="80"/>
      <c r="O1" s="80"/>
      <c r="P1" s="80"/>
      <c r="Q1" s="80"/>
      <c r="R1" s="80"/>
      <c r="S1" s="80"/>
      <c r="T1" s="80"/>
      <c r="U1" s="80"/>
      <c r="V1" s="80"/>
    </row>
    <row r="2" spans="1:22" s="1" customFormat="1" ht="31.15" customHeight="1" x14ac:dyDescent="0.25">
      <c r="A2" s="106" t="s">
        <v>8</v>
      </c>
      <c r="B2" s="83" t="s">
        <v>0</v>
      </c>
      <c r="C2" s="85" t="s">
        <v>3</v>
      </c>
      <c r="D2" s="87" t="s">
        <v>4</v>
      </c>
      <c r="E2" s="87" t="s">
        <v>5</v>
      </c>
      <c r="F2" s="87" t="s">
        <v>6</v>
      </c>
      <c r="G2" s="85" t="s">
        <v>7</v>
      </c>
      <c r="H2" s="89" t="s">
        <v>9</v>
      </c>
      <c r="I2" s="90"/>
      <c r="J2" s="90"/>
      <c r="K2" s="90"/>
      <c r="L2" s="90"/>
      <c r="M2" s="90"/>
      <c r="N2" s="90"/>
      <c r="O2" s="91"/>
      <c r="P2" s="89" t="s">
        <v>110</v>
      </c>
      <c r="Q2" s="90"/>
      <c r="R2" s="91"/>
      <c r="S2" s="85" t="s">
        <v>1</v>
      </c>
      <c r="T2" s="108" t="s">
        <v>127</v>
      </c>
      <c r="U2" s="81" t="s">
        <v>128</v>
      </c>
      <c r="V2" s="81" t="s">
        <v>129</v>
      </c>
    </row>
    <row r="3" spans="1:22" s="1" customFormat="1" ht="51.75" customHeight="1" x14ac:dyDescent="0.25">
      <c r="A3" s="107"/>
      <c r="B3" s="84"/>
      <c r="C3" s="86"/>
      <c r="D3" s="88"/>
      <c r="E3" s="88"/>
      <c r="F3" s="88"/>
      <c r="G3" s="86"/>
      <c r="H3" s="7" t="s">
        <v>130</v>
      </c>
      <c r="I3" s="7" t="s">
        <v>131</v>
      </c>
      <c r="J3" s="7" t="s">
        <v>132</v>
      </c>
      <c r="K3" s="7" t="s">
        <v>133</v>
      </c>
      <c r="L3" s="7" t="s">
        <v>134</v>
      </c>
      <c r="M3" s="7" t="s">
        <v>135</v>
      </c>
      <c r="N3" s="7" t="s">
        <v>136</v>
      </c>
      <c r="O3" s="7" t="s">
        <v>137</v>
      </c>
      <c r="P3" s="7" t="s">
        <v>138</v>
      </c>
      <c r="Q3" s="7" t="s">
        <v>139</v>
      </c>
      <c r="R3" s="7" t="s">
        <v>140</v>
      </c>
      <c r="S3" s="86"/>
      <c r="T3" s="109"/>
      <c r="U3" s="82"/>
      <c r="V3" s="82"/>
    </row>
    <row r="4" spans="1:22" ht="30" x14ac:dyDescent="0.25">
      <c r="A4" s="92">
        <v>1</v>
      </c>
      <c r="B4" s="33">
        <v>1</v>
      </c>
      <c r="C4" s="34" t="s">
        <v>93</v>
      </c>
      <c r="D4" s="35" t="s">
        <v>10</v>
      </c>
      <c r="E4" s="36" t="s">
        <v>11</v>
      </c>
      <c r="F4" s="37" t="s">
        <v>12</v>
      </c>
      <c r="G4" s="38" t="s">
        <v>13</v>
      </c>
      <c r="H4" s="39">
        <v>24</v>
      </c>
      <c r="I4" s="35">
        <v>82</v>
      </c>
      <c r="J4" s="35">
        <v>4</v>
      </c>
      <c r="K4" s="39">
        <v>30</v>
      </c>
      <c r="L4" s="40">
        <v>50</v>
      </c>
      <c r="M4" s="39">
        <v>12</v>
      </c>
      <c r="N4" s="39" t="s">
        <v>14</v>
      </c>
      <c r="O4" s="39" t="s">
        <v>14</v>
      </c>
      <c r="P4" s="39">
        <v>300</v>
      </c>
      <c r="Q4" s="39" t="s">
        <v>14</v>
      </c>
      <c r="R4" s="36">
        <v>10</v>
      </c>
      <c r="S4" s="41">
        <f t="shared" ref="S4:S22" si="0">SUM(H4:R4)</f>
        <v>512</v>
      </c>
      <c r="T4" s="77">
        <v>547.63</v>
      </c>
      <c r="U4" s="42">
        <f t="shared" ref="U4:U35" si="1">S4*T4</f>
        <v>280386.56</v>
      </c>
      <c r="V4" s="110">
        <f>SUM(U4:U8)</f>
        <v>666032.85</v>
      </c>
    </row>
    <row r="5" spans="1:22" ht="15" x14ac:dyDescent="0.25">
      <c r="A5" s="93"/>
      <c r="B5" s="33">
        <v>2</v>
      </c>
      <c r="C5" s="44" t="s">
        <v>94</v>
      </c>
      <c r="D5" s="36" t="s">
        <v>10</v>
      </c>
      <c r="E5" s="45" t="s">
        <v>15</v>
      </c>
      <c r="F5" s="46" t="s">
        <v>12</v>
      </c>
      <c r="G5" s="38" t="s">
        <v>13</v>
      </c>
      <c r="H5" s="39">
        <v>6</v>
      </c>
      <c r="I5" s="35">
        <v>100</v>
      </c>
      <c r="J5" s="35">
        <v>4</v>
      </c>
      <c r="K5" s="39" t="s">
        <v>14</v>
      </c>
      <c r="L5" s="40">
        <v>10</v>
      </c>
      <c r="M5" s="39" t="s">
        <v>14</v>
      </c>
      <c r="N5" s="39" t="s">
        <v>14</v>
      </c>
      <c r="O5" s="39" t="s">
        <v>14</v>
      </c>
      <c r="P5" s="39">
        <v>100</v>
      </c>
      <c r="Q5" s="39" t="s">
        <v>14</v>
      </c>
      <c r="R5" s="36" t="s">
        <v>14</v>
      </c>
      <c r="S5" s="41">
        <v>220</v>
      </c>
      <c r="T5" s="77">
        <v>215.46</v>
      </c>
      <c r="U5" s="42">
        <f t="shared" si="1"/>
        <v>47401.200000000004</v>
      </c>
      <c r="V5" s="111"/>
    </row>
    <row r="6" spans="1:22" ht="45" x14ac:dyDescent="0.25">
      <c r="A6" s="93"/>
      <c r="B6" s="33">
        <v>3</v>
      </c>
      <c r="C6" s="34" t="s">
        <v>95</v>
      </c>
      <c r="D6" s="35" t="s">
        <v>10</v>
      </c>
      <c r="E6" s="36" t="s">
        <v>15</v>
      </c>
      <c r="F6" s="46" t="s">
        <v>12</v>
      </c>
      <c r="G6" s="38" t="s">
        <v>13</v>
      </c>
      <c r="H6" s="39">
        <v>6</v>
      </c>
      <c r="I6" s="35" t="s">
        <v>14</v>
      </c>
      <c r="J6" s="35">
        <v>3</v>
      </c>
      <c r="K6" s="39" t="s">
        <v>14</v>
      </c>
      <c r="L6" s="40" t="s">
        <v>14</v>
      </c>
      <c r="M6" s="39" t="s">
        <v>14</v>
      </c>
      <c r="N6" s="39" t="s">
        <v>14</v>
      </c>
      <c r="O6" s="39" t="s">
        <v>14</v>
      </c>
      <c r="P6" s="39">
        <v>150</v>
      </c>
      <c r="Q6" s="39" t="s">
        <v>14</v>
      </c>
      <c r="R6" s="36">
        <v>10</v>
      </c>
      <c r="S6" s="41">
        <f t="shared" si="0"/>
        <v>169</v>
      </c>
      <c r="T6" s="77">
        <v>213.51</v>
      </c>
      <c r="U6" s="42">
        <f t="shared" si="1"/>
        <v>36083.189999999995</v>
      </c>
      <c r="V6" s="111"/>
    </row>
    <row r="7" spans="1:22" ht="45.75" customHeight="1" x14ac:dyDescent="0.25">
      <c r="A7" s="93"/>
      <c r="B7" s="33">
        <v>4</v>
      </c>
      <c r="C7" s="34" t="s">
        <v>96</v>
      </c>
      <c r="D7" s="35" t="s">
        <v>10</v>
      </c>
      <c r="E7" s="36" t="s">
        <v>11</v>
      </c>
      <c r="F7" s="46" t="s">
        <v>12</v>
      </c>
      <c r="G7" s="38" t="s">
        <v>13</v>
      </c>
      <c r="H7" s="39">
        <v>120</v>
      </c>
      <c r="I7" s="35">
        <v>100</v>
      </c>
      <c r="J7" s="35">
        <v>3</v>
      </c>
      <c r="K7" s="39">
        <v>150</v>
      </c>
      <c r="L7" s="40">
        <v>80</v>
      </c>
      <c r="M7" s="39">
        <v>40</v>
      </c>
      <c r="N7" s="39" t="s">
        <v>14</v>
      </c>
      <c r="O7" s="39" t="s">
        <v>14</v>
      </c>
      <c r="P7" s="39">
        <v>151</v>
      </c>
      <c r="Q7" s="39">
        <v>12</v>
      </c>
      <c r="R7" s="36" t="s">
        <v>14</v>
      </c>
      <c r="S7" s="41">
        <f t="shared" ref="S7" si="2">SUM(H7:R7)</f>
        <v>656</v>
      </c>
      <c r="T7" s="77">
        <v>227.52</v>
      </c>
      <c r="U7" s="42">
        <f t="shared" si="1"/>
        <v>149253.12</v>
      </c>
      <c r="V7" s="111"/>
    </row>
    <row r="8" spans="1:22" ht="46.5" customHeight="1" x14ac:dyDescent="0.25">
      <c r="A8" s="94"/>
      <c r="B8" s="33">
        <v>5</v>
      </c>
      <c r="C8" s="34" t="s">
        <v>97</v>
      </c>
      <c r="D8" s="35" t="s">
        <v>10</v>
      </c>
      <c r="E8" s="36" t="s">
        <v>17</v>
      </c>
      <c r="F8" s="37" t="s">
        <v>12</v>
      </c>
      <c r="G8" s="38" t="s">
        <v>13</v>
      </c>
      <c r="H8" s="39">
        <v>120</v>
      </c>
      <c r="I8" s="35">
        <v>250</v>
      </c>
      <c r="J8" s="35">
        <v>3</v>
      </c>
      <c r="K8" s="39">
        <v>50</v>
      </c>
      <c r="L8" s="40">
        <v>100</v>
      </c>
      <c r="M8" s="39" t="s">
        <v>14</v>
      </c>
      <c r="N8" s="39" t="s">
        <v>14</v>
      </c>
      <c r="O8" s="39">
        <v>50</v>
      </c>
      <c r="P8" s="39">
        <v>250</v>
      </c>
      <c r="Q8" s="39" t="s">
        <v>14</v>
      </c>
      <c r="R8" s="36">
        <v>30</v>
      </c>
      <c r="S8" s="41">
        <f t="shared" ref="S8" si="3">SUM(H8:R8)</f>
        <v>853</v>
      </c>
      <c r="T8" s="77">
        <v>179.26</v>
      </c>
      <c r="U8" s="42">
        <f t="shared" si="1"/>
        <v>152908.78</v>
      </c>
      <c r="V8" s="112"/>
    </row>
    <row r="9" spans="1:22" ht="46.5" customHeight="1" x14ac:dyDescent="0.25">
      <c r="A9" s="95">
        <v>2</v>
      </c>
      <c r="B9" s="25">
        <v>6</v>
      </c>
      <c r="C9" s="22" t="s">
        <v>98</v>
      </c>
      <c r="D9" s="8" t="s">
        <v>18</v>
      </c>
      <c r="E9" s="8" t="s">
        <v>19</v>
      </c>
      <c r="F9" s="31" t="s">
        <v>12</v>
      </c>
      <c r="G9" s="9" t="s">
        <v>13</v>
      </c>
      <c r="H9" s="10">
        <v>600</v>
      </c>
      <c r="I9" s="8">
        <v>400</v>
      </c>
      <c r="J9" s="8">
        <v>30</v>
      </c>
      <c r="K9" s="10">
        <v>500</v>
      </c>
      <c r="L9" s="13">
        <v>300</v>
      </c>
      <c r="M9" s="10">
        <v>150</v>
      </c>
      <c r="N9" s="10" t="s">
        <v>14</v>
      </c>
      <c r="O9" s="10" t="s">
        <v>14</v>
      </c>
      <c r="P9" s="10">
        <v>700</v>
      </c>
      <c r="Q9" s="10">
        <v>50</v>
      </c>
      <c r="R9" s="8">
        <v>150</v>
      </c>
      <c r="S9" s="11">
        <f t="shared" ref="S9" si="4">SUM(H9:R9)</f>
        <v>2880</v>
      </c>
      <c r="T9" s="78">
        <v>158.4</v>
      </c>
      <c r="U9" s="26">
        <f t="shared" si="1"/>
        <v>456192</v>
      </c>
      <c r="V9" s="113">
        <f>SUM(U9:U14)</f>
        <v>974989.15999999992</v>
      </c>
    </row>
    <row r="10" spans="1:22" ht="90" x14ac:dyDescent="0.25">
      <c r="A10" s="95"/>
      <c r="B10" s="25">
        <v>7</v>
      </c>
      <c r="C10" s="22" t="s">
        <v>99</v>
      </c>
      <c r="D10" s="8" t="s">
        <v>18</v>
      </c>
      <c r="E10" s="8" t="s">
        <v>19</v>
      </c>
      <c r="F10" s="30" t="s">
        <v>12</v>
      </c>
      <c r="G10" s="9" t="s">
        <v>13</v>
      </c>
      <c r="H10" s="10">
        <v>360</v>
      </c>
      <c r="I10" s="8">
        <v>50</v>
      </c>
      <c r="J10" s="8">
        <v>30</v>
      </c>
      <c r="K10" s="10">
        <v>300</v>
      </c>
      <c r="L10" s="13">
        <v>200</v>
      </c>
      <c r="M10" s="10">
        <v>150</v>
      </c>
      <c r="N10" s="10" t="s">
        <v>14</v>
      </c>
      <c r="O10" s="10" t="s">
        <v>14</v>
      </c>
      <c r="P10" s="10">
        <v>600</v>
      </c>
      <c r="Q10" s="10" t="s">
        <v>14</v>
      </c>
      <c r="R10" s="8">
        <v>40</v>
      </c>
      <c r="S10" s="11">
        <f t="shared" si="0"/>
        <v>1730</v>
      </c>
      <c r="T10" s="78">
        <v>153.13999999999999</v>
      </c>
      <c r="U10" s="26">
        <f t="shared" si="1"/>
        <v>264932.19999999995</v>
      </c>
      <c r="V10" s="114"/>
    </row>
    <row r="11" spans="1:22" ht="60" x14ac:dyDescent="0.25">
      <c r="A11" s="95"/>
      <c r="B11" s="25">
        <v>8</v>
      </c>
      <c r="C11" s="23" t="s">
        <v>100</v>
      </c>
      <c r="D11" s="8" t="s">
        <v>18</v>
      </c>
      <c r="E11" s="8" t="s">
        <v>20</v>
      </c>
      <c r="F11" s="30" t="s">
        <v>44</v>
      </c>
      <c r="G11" s="9" t="s">
        <v>13</v>
      </c>
      <c r="H11" s="10">
        <v>24</v>
      </c>
      <c r="I11" s="14">
        <v>20</v>
      </c>
      <c r="J11" s="14">
        <v>2</v>
      </c>
      <c r="K11" s="10">
        <v>10</v>
      </c>
      <c r="L11" s="15">
        <v>30</v>
      </c>
      <c r="M11" s="10">
        <v>30</v>
      </c>
      <c r="N11" s="10" t="s">
        <v>14</v>
      </c>
      <c r="O11" s="10" t="s">
        <v>14</v>
      </c>
      <c r="P11" s="10">
        <v>20</v>
      </c>
      <c r="Q11" s="10" t="s">
        <v>14</v>
      </c>
      <c r="R11" s="8">
        <v>10</v>
      </c>
      <c r="S11" s="11">
        <f t="shared" si="0"/>
        <v>146</v>
      </c>
      <c r="T11" s="78">
        <v>404.10999999999996</v>
      </c>
      <c r="U11" s="26">
        <f t="shared" si="1"/>
        <v>59000.05999999999</v>
      </c>
      <c r="V11" s="114"/>
    </row>
    <row r="12" spans="1:22" ht="45" x14ac:dyDescent="0.25">
      <c r="A12" s="95"/>
      <c r="B12" s="25">
        <v>9</v>
      </c>
      <c r="C12" s="23" t="s">
        <v>101</v>
      </c>
      <c r="D12" s="8" t="s">
        <v>18</v>
      </c>
      <c r="E12" s="8" t="s">
        <v>20</v>
      </c>
      <c r="F12" s="30" t="s">
        <v>44</v>
      </c>
      <c r="G12" s="9" t="s">
        <v>13</v>
      </c>
      <c r="H12" s="10">
        <v>12</v>
      </c>
      <c r="I12" s="14">
        <v>20</v>
      </c>
      <c r="J12" s="14">
        <v>4</v>
      </c>
      <c r="K12" s="10">
        <v>10</v>
      </c>
      <c r="L12" s="15">
        <v>10</v>
      </c>
      <c r="M12" s="10">
        <v>30</v>
      </c>
      <c r="N12" s="10" t="s">
        <v>14</v>
      </c>
      <c r="O12" s="10" t="s">
        <v>14</v>
      </c>
      <c r="P12" s="10">
        <v>30</v>
      </c>
      <c r="Q12" s="10" t="s">
        <v>14</v>
      </c>
      <c r="R12" s="8">
        <v>2</v>
      </c>
      <c r="S12" s="11">
        <f t="shared" si="0"/>
        <v>118</v>
      </c>
      <c r="T12" s="78">
        <v>320.75</v>
      </c>
      <c r="U12" s="26">
        <f t="shared" si="1"/>
        <v>37848.5</v>
      </c>
      <c r="V12" s="114"/>
    </row>
    <row r="13" spans="1:22" ht="39.75" customHeight="1" x14ac:dyDescent="0.25">
      <c r="A13" s="95"/>
      <c r="B13" s="25">
        <v>10</v>
      </c>
      <c r="C13" s="22" t="s">
        <v>22</v>
      </c>
      <c r="D13" s="16" t="s">
        <v>23</v>
      </c>
      <c r="E13" s="8" t="s">
        <v>24</v>
      </c>
      <c r="F13" s="31" t="s">
        <v>12</v>
      </c>
      <c r="G13" s="8" t="s">
        <v>25</v>
      </c>
      <c r="H13" s="10">
        <v>360</v>
      </c>
      <c r="I13" s="8">
        <v>300</v>
      </c>
      <c r="J13" s="8">
        <v>30</v>
      </c>
      <c r="K13" s="10">
        <v>300</v>
      </c>
      <c r="L13" s="13">
        <v>50</v>
      </c>
      <c r="M13" s="10">
        <v>1650</v>
      </c>
      <c r="N13" s="10" t="s">
        <v>14</v>
      </c>
      <c r="O13" s="10">
        <v>260</v>
      </c>
      <c r="P13" s="10">
        <v>500</v>
      </c>
      <c r="Q13" s="10" t="s">
        <v>14</v>
      </c>
      <c r="R13" s="8" t="s">
        <v>14</v>
      </c>
      <c r="S13" s="11">
        <f t="shared" ref="S13:S14" si="5">SUM(H13:R13)</f>
        <v>3450</v>
      </c>
      <c r="T13" s="78">
        <v>23.48</v>
      </c>
      <c r="U13" s="26">
        <f t="shared" si="1"/>
        <v>81006</v>
      </c>
      <c r="V13" s="114"/>
    </row>
    <row r="14" spans="1:22" ht="43.5" customHeight="1" x14ac:dyDescent="0.25">
      <c r="A14" s="96"/>
      <c r="B14" s="25">
        <v>11</v>
      </c>
      <c r="C14" s="22" t="s">
        <v>26</v>
      </c>
      <c r="D14" s="16" t="s">
        <v>23</v>
      </c>
      <c r="E14" s="8" t="s">
        <v>27</v>
      </c>
      <c r="F14" s="31" t="s">
        <v>12</v>
      </c>
      <c r="G14" s="8" t="s">
        <v>25</v>
      </c>
      <c r="H14" s="10">
        <v>360</v>
      </c>
      <c r="I14" s="8">
        <v>450</v>
      </c>
      <c r="J14" s="8">
        <v>30</v>
      </c>
      <c r="K14" s="10">
        <v>300</v>
      </c>
      <c r="L14" s="13">
        <v>100</v>
      </c>
      <c r="M14" s="10">
        <v>300</v>
      </c>
      <c r="N14" s="10" t="s">
        <v>14</v>
      </c>
      <c r="O14" s="10" t="s">
        <v>14</v>
      </c>
      <c r="P14" s="10">
        <v>500</v>
      </c>
      <c r="Q14" s="10" t="s">
        <v>14</v>
      </c>
      <c r="R14" s="8" t="s">
        <v>14</v>
      </c>
      <c r="S14" s="11">
        <f t="shared" si="5"/>
        <v>2040</v>
      </c>
      <c r="T14" s="78">
        <v>37.26</v>
      </c>
      <c r="U14" s="26">
        <f t="shared" si="1"/>
        <v>76010.399999999994</v>
      </c>
      <c r="V14" s="115"/>
    </row>
    <row r="15" spans="1:22" ht="30" x14ac:dyDescent="0.25">
      <c r="A15" s="50">
        <v>3</v>
      </c>
      <c r="B15" s="33">
        <v>12</v>
      </c>
      <c r="C15" s="44" t="s">
        <v>102</v>
      </c>
      <c r="D15" s="48" t="s">
        <v>28</v>
      </c>
      <c r="E15" s="36" t="s">
        <v>113</v>
      </c>
      <c r="F15" s="46" t="s">
        <v>112</v>
      </c>
      <c r="G15" s="36" t="s">
        <v>29</v>
      </c>
      <c r="H15" s="39">
        <v>1200</v>
      </c>
      <c r="I15" s="36">
        <v>300</v>
      </c>
      <c r="J15" s="36">
        <v>15</v>
      </c>
      <c r="K15" s="39">
        <v>300</v>
      </c>
      <c r="L15" s="49">
        <v>120</v>
      </c>
      <c r="M15" s="39">
        <v>150</v>
      </c>
      <c r="N15" s="39" t="s">
        <v>14</v>
      </c>
      <c r="O15" s="39">
        <v>150</v>
      </c>
      <c r="P15" s="39">
        <v>100</v>
      </c>
      <c r="Q15" s="39">
        <v>30</v>
      </c>
      <c r="R15" s="36">
        <v>300</v>
      </c>
      <c r="S15" s="41">
        <f t="shared" si="0"/>
        <v>2665</v>
      </c>
      <c r="T15" s="77">
        <v>66.98</v>
      </c>
      <c r="U15" s="42">
        <f t="shared" si="1"/>
        <v>178501.7</v>
      </c>
      <c r="V15" s="43">
        <f>U15</f>
        <v>178501.7</v>
      </c>
    </row>
    <row r="16" spans="1:22" ht="145.5" customHeight="1" x14ac:dyDescent="0.25">
      <c r="A16" s="104">
        <v>4</v>
      </c>
      <c r="B16" s="25">
        <v>13</v>
      </c>
      <c r="C16" s="22" t="s">
        <v>35</v>
      </c>
      <c r="D16" s="16" t="s">
        <v>30</v>
      </c>
      <c r="E16" s="10" t="s">
        <v>36</v>
      </c>
      <c r="F16" s="31" t="s">
        <v>12</v>
      </c>
      <c r="G16" s="8" t="s">
        <v>13</v>
      </c>
      <c r="H16" s="10" t="s">
        <v>14</v>
      </c>
      <c r="I16" s="8">
        <v>120</v>
      </c>
      <c r="J16" s="10" t="s">
        <v>14</v>
      </c>
      <c r="K16" s="10">
        <v>200</v>
      </c>
      <c r="L16" s="10">
        <v>40</v>
      </c>
      <c r="M16" s="10">
        <v>200</v>
      </c>
      <c r="N16" s="10" t="s">
        <v>14</v>
      </c>
      <c r="O16" s="10" t="s">
        <v>14</v>
      </c>
      <c r="P16" s="10">
        <v>200</v>
      </c>
      <c r="Q16" s="10" t="s">
        <v>14</v>
      </c>
      <c r="R16" s="10">
        <v>100</v>
      </c>
      <c r="S16" s="17">
        <f t="shared" ref="S16" si="6">SUM(H16:R16)</f>
        <v>860</v>
      </c>
      <c r="T16" s="78">
        <v>115.63</v>
      </c>
      <c r="U16" s="26">
        <f t="shared" si="1"/>
        <v>99441.8</v>
      </c>
      <c r="V16" s="113">
        <f>SUM(U16:U17)</f>
        <v>151869.79999999999</v>
      </c>
    </row>
    <row r="17" spans="1:22" ht="67.5" customHeight="1" x14ac:dyDescent="0.25">
      <c r="A17" s="96"/>
      <c r="B17" s="25">
        <v>14</v>
      </c>
      <c r="C17" s="24" t="s">
        <v>39</v>
      </c>
      <c r="D17" s="16" t="s">
        <v>30</v>
      </c>
      <c r="E17" s="12" t="s">
        <v>40</v>
      </c>
      <c r="F17" s="31" t="s">
        <v>12</v>
      </c>
      <c r="G17" s="8" t="s">
        <v>13</v>
      </c>
      <c r="H17" s="10" t="s">
        <v>14</v>
      </c>
      <c r="I17" s="10">
        <v>150</v>
      </c>
      <c r="J17" s="10" t="s">
        <v>14</v>
      </c>
      <c r="K17" s="10">
        <v>50</v>
      </c>
      <c r="L17" s="10">
        <v>20</v>
      </c>
      <c r="M17" s="10">
        <v>50</v>
      </c>
      <c r="N17" s="10" t="s">
        <v>14</v>
      </c>
      <c r="O17" s="10" t="s">
        <v>14</v>
      </c>
      <c r="P17" s="10">
        <v>70</v>
      </c>
      <c r="Q17" s="10" t="s">
        <v>14</v>
      </c>
      <c r="R17" s="10" t="s">
        <v>14</v>
      </c>
      <c r="S17" s="17">
        <f t="shared" ref="S17" si="7">SUM(H17:R17)</f>
        <v>340</v>
      </c>
      <c r="T17" s="78">
        <v>154.19999999999999</v>
      </c>
      <c r="U17" s="26">
        <f t="shared" si="1"/>
        <v>52427.999999999993</v>
      </c>
      <c r="V17" s="115"/>
    </row>
    <row r="18" spans="1:22" ht="60" x14ac:dyDescent="0.25">
      <c r="A18" s="102">
        <v>5</v>
      </c>
      <c r="B18" s="33">
        <v>15</v>
      </c>
      <c r="C18" s="44" t="s">
        <v>103</v>
      </c>
      <c r="D18" s="48" t="s">
        <v>30</v>
      </c>
      <c r="E18" s="36" t="s">
        <v>31</v>
      </c>
      <c r="F18" s="46" t="s">
        <v>12</v>
      </c>
      <c r="G18" s="36" t="s">
        <v>13</v>
      </c>
      <c r="H18" s="39">
        <v>240</v>
      </c>
      <c r="I18" s="36">
        <v>60</v>
      </c>
      <c r="J18" s="36">
        <v>30</v>
      </c>
      <c r="K18" s="39">
        <v>200</v>
      </c>
      <c r="L18" s="49">
        <v>70</v>
      </c>
      <c r="M18" s="39">
        <v>90</v>
      </c>
      <c r="N18" s="39" t="s">
        <v>14</v>
      </c>
      <c r="O18" s="39">
        <v>110</v>
      </c>
      <c r="P18" s="39">
        <v>100</v>
      </c>
      <c r="Q18" s="39">
        <v>20</v>
      </c>
      <c r="R18" s="36" t="s">
        <v>14</v>
      </c>
      <c r="S18" s="41">
        <f t="shared" si="0"/>
        <v>920</v>
      </c>
      <c r="T18" s="77">
        <v>114.02</v>
      </c>
      <c r="U18" s="42">
        <f t="shared" si="1"/>
        <v>104898.4</v>
      </c>
      <c r="V18" s="110">
        <f>SUM(U18:U21)</f>
        <v>334249.32999999996</v>
      </c>
    </row>
    <row r="19" spans="1:22" ht="45" x14ac:dyDescent="0.25">
      <c r="A19" s="103"/>
      <c r="B19" s="33">
        <v>16</v>
      </c>
      <c r="C19" s="44" t="s">
        <v>104</v>
      </c>
      <c r="D19" s="48" t="s">
        <v>30</v>
      </c>
      <c r="E19" s="36" t="s">
        <v>32</v>
      </c>
      <c r="F19" s="46" t="s">
        <v>12</v>
      </c>
      <c r="G19" s="36" t="s">
        <v>13</v>
      </c>
      <c r="H19" s="39">
        <v>240</v>
      </c>
      <c r="I19" s="36">
        <v>60</v>
      </c>
      <c r="J19" s="36" t="s">
        <v>14</v>
      </c>
      <c r="K19" s="39">
        <v>50</v>
      </c>
      <c r="L19" s="49">
        <v>50</v>
      </c>
      <c r="M19" s="39">
        <v>90</v>
      </c>
      <c r="N19" s="39" t="s">
        <v>14</v>
      </c>
      <c r="O19" s="39">
        <v>240</v>
      </c>
      <c r="P19" s="39">
        <v>100</v>
      </c>
      <c r="Q19" s="39" t="s">
        <v>14</v>
      </c>
      <c r="R19" s="36" t="s">
        <v>14</v>
      </c>
      <c r="S19" s="41">
        <f t="shared" si="0"/>
        <v>830</v>
      </c>
      <c r="T19" s="77">
        <v>84.75</v>
      </c>
      <c r="U19" s="42">
        <f t="shared" si="1"/>
        <v>70342.5</v>
      </c>
      <c r="V19" s="111"/>
    </row>
    <row r="20" spans="1:22" ht="60" x14ac:dyDescent="0.25">
      <c r="A20" s="103"/>
      <c r="B20" s="33">
        <v>17</v>
      </c>
      <c r="C20" s="44" t="s">
        <v>105</v>
      </c>
      <c r="D20" s="48" t="s">
        <v>30</v>
      </c>
      <c r="E20" s="36" t="s">
        <v>32</v>
      </c>
      <c r="F20" s="46" t="s">
        <v>12</v>
      </c>
      <c r="G20" s="36" t="s">
        <v>13</v>
      </c>
      <c r="H20" s="39">
        <v>120</v>
      </c>
      <c r="I20" s="36">
        <v>60</v>
      </c>
      <c r="J20" s="36">
        <v>30</v>
      </c>
      <c r="K20" s="39" t="s">
        <v>14</v>
      </c>
      <c r="L20" s="49">
        <v>10</v>
      </c>
      <c r="M20" s="39">
        <v>20</v>
      </c>
      <c r="N20" s="39" t="s">
        <v>14</v>
      </c>
      <c r="O20" s="39" t="s">
        <v>14</v>
      </c>
      <c r="P20" s="39">
        <v>109</v>
      </c>
      <c r="Q20" s="39" t="s">
        <v>14</v>
      </c>
      <c r="R20" s="36" t="s">
        <v>14</v>
      </c>
      <c r="S20" s="41">
        <f t="shared" si="0"/>
        <v>349</v>
      </c>
      <c r="T20" s="77">
        <v>194.67</v>
      </c>
      <c r="U20" s="42">
        <f t="shared" si="1"/>
        <v>67939.83</v>
      </c>
      <c r="V20" s="111"/>
    </row>
    <row r="21" spans="1:22" ht="60" x14ac:dyDescent="0.25">
      <c r="A21" s="103"/>
      <c r="B21" s="33">
        <v>18</v>
      </c>
      <c r="C21" s="44" t="s">
        <v>106</v>
      </c>
      <c r="D21" s="48" t="s">
        <v>30</v>
      </c>
      <c r="E21" s="36" t="s">
        <v>32</v>
      </c>
      <c r="F21" s="46" t="s">
        <v>12</v>
      </c>
      <c r="G21" s="36" t="s">
        <v>13</v>
      </c>
      <c r="H21" s="39">
        <v>120</v>
      </c>
      <c r="I21" s="36">
        <v>120</v>
      </c>
      <c r="J21" s="36">
        <v>30</v>
      </c>
      <c r="K21" s="39" t="s">
        <v>14</v>
      </c>
      <c r="L21" s="49" t="s">
        <v>14</v>
      </c>
      <c r="M21" s="39">
        <v>50</v>
      </c>
      <c r="N21" s="39" t="s">
        <v>14</v>
      </c>
      <c r="O21" s="39" t="s">
        <v>14</v>
      </c>
      <c r="P21" s="39">
        <v>100</v>
      </c>
      <c r="Q21" s="39" t="s">
        <v>14</v>
      </c>
      <c r="R21" s="36" t="s">
        <v>14</v>
      </c>
      <c r="S21" s="41">
        <f t="shared" si="0"/>
        <v>420</v>
      </c>
      <c r="T21" s="77">
        <v>216.83</v>
      </c>
      <c r="U21" s="42">
        <f t="shared" si="1"/>
        <v>91068.6</v>
      </c>
      <c r="V21" s="112"/>
    </row>
    <row r="22" spans="1:22" ht="75" x14ac:dyDescent="0.25">
      <c r="A22" s="99">
        <v>6</v>
      </c>
      <c r="B22" s="25">
        <v>19</v>
      </c>
      <c r="C22" s="24" t="s">
        <v>33</v>
      </c>
      <c r="D22" s="16" t="s">
        <v>30</v>
      </c>
      <c r="E22" s="10" t="s">
        <v>34</v>
      </c>
      <c r="F22" s="31" t="s">
        <v>12</v>
      </c>
      <c r="G22" s="8" t="s">
        <v>13</v>
      </c>
      <c r="H22" s="10" t="s">
        <v>14</v>
      </c>
      <c r="I22" s="10">
        <v>260</v>
      </c>
      <c r="J22" s="10" t="s">
        <v>14</v>
      </c>
      <c r="K22" s="10">
        <v>100</v>
      </c>
      <c r="L22" s="10" t="s">
        <v>14</v>
      </c>
      <c r="M22" s="10" t="s">
        <v>14</v>
      </c>
      <c r="N22" s="10" t="s">
        <v>14</v>
      </c>
      <c r="O22" s="10" t="s">
        <v>14</v>
      </c>
      <c r="P22" s="10">
        <v>300</v>
      </c>
      <c r="Q22" s="10" t="s">
        <v>14</v>
      </c>
      <c r="R22" s="10" t="s">
        <v>14</v>
      </c>
      <c r="S22" s="17">
        <f t="shared" si="0"/>
        <v>660</v>
      </c>
      <c r="T22" s="78">
        <v>77.33</v>
      </c>
      <c r="U22" s="26">
        <f t="shared" si="1"/>
        <v>51037.799999999996</v>
      </c>
      <c r="V22" s="113">
        <f>SUM(U22:U24)</f>
        <v>326691.05999999994</v>
      </c>
    </row>
    <row r="23" spans="1:22" ht="75" x14ac:dyDescent="0.25">
      <c r="A23" s="100"/>
      <c r="B23" s="25">
        <v>20</v>
      </c>
      <c r="C23" s="24" t="s">
        <v>37</v>
      </c>
      <c r="D23" s="16" t="s">
        <v>30</v>
      </c>
      <c r="E23" s="10" t="s">
        <v>38</v>
      </c>
      <c r="F23" s="31" t="s">
        <v>12</v>
      </c>
      <c r="G23" s="8" t="s">
        <v>13</v>
      </c>
      <c r="H23" s="10" t="s">
        <v>14</v>
      </c>
      <c r="I23" s="10">
        <v>120</v>
      </c>
      <c r="J23" s="10" t="s">
        <v>14</v>
      </c>
      <c r="K23" s="10">
        <v>250</v>
      </c>
      <c r="L23" s="10" t="s">
        <v>14</v>
      </c>
      <c r="M23" s="10" t="s">
        <v>14</v>
      </c>
      <c r="N23" s="10">
        <v>3</v>
      </c>
      <c r="O23" s="10" t="s">
        <v>14</v>
      </c>
      <c r="P23" s="10">
        <v>300</v>
      </c>
      <c r="Q23" s="10" t="s">
        <v>14</v>
      </c>
      <c r="R23" s="10" t="s">
        <v>14</v>
      </c>
      <c r="S23" s="17">
        <f t="shared" ref="S23:S52" si="8">SUM(H23:R23)</f>
        <v>673</v>
      </c>
      <c r="T23" s="78">
        <v>116.62</v>
      </c>
      <c r="U23" s="26">
        <f t="shared" si="1"/>
        <v>78485.260000000009</v>
      </c>
      <c r="V23" s="114"/>
    </row>
    <row r="24" spans="1:22" ht="114" customHeight="1" x14ac:dyDescent="0.25">
      <c r="A24" s="101"/>
      <c r="B24" s="25">
        <v>21</v>
      </c>
      <c r="C24" s="24" t="s">
        <v>121</v>
      </c>
      <c r="D24" s="16" t="s">
        <v>30</v>
      </c>
      <c r="E24" s="10" t="s">
        <v>38</v>
      </c>
      <c r="F24" s="31" t="s">
        <v>12</v>
      </c>
      <c r="G24" s="8" t="s">
        <v>13</v>
      </c>
      <c r="H24" s="10" t="s">
        <v>14</v>
      </c>
      <c r="I24" s="8">
        <v>100</v>
      </c>
      <c r="J24" s="10" t="s">
        <v>14</v>
      </c>
      <c r="K24" s="10">
        <v>200</v>
      </c>
      <c r="L24" s="10">
        <v>200</v>
      </c>
      <c r="M24" s="10" t="s">
        <v>14</v>
      </c>
      <c r="N24" s="10" t="s">
        <v>14</v>
      </c>
      <c r="O24" s="10" t="s">
        <v>14</v>
      </c>
      <c r="P24" s="10">
        <v>300</v>
      </c>
      <c r="Q24" s="10" t="s">
        <v>14</v>
      </c>
      <c r="R24" s="10" t="s">
        <v>14</v>
      </c>
      <c r="S24" s="17">
        <f t="shared" si="8"/>
        <v>800</v>
      </c>
      <c r="T24" s="78">
        <v>246.45999999999998</v>
      </c>
      <c r="U24" s="26">
        <f t="shared" si="1"/>
        <v>197167.99999999997</v>
      </c>
      <c r="V24" s="115"/>
    </row>
    <row r="25" spans="1:22" ht="60" x14ac:dyDescent="0.25">
      <c r="A25" s="66">
        <v>7</v>
      </c>
      <c r="B25" s="33">
        <v>22</v>
      </c>
      <c r="C25" s="44" t="s">
        <v>45</v>
      </c>
      <c r="D25" s="39" t="s">
        <v>46</v>
      </c>
      <c r="E25" s="45" t="s">
        <v>47</v>
      </c>
      <c r="F25" s="46" t="s">
        <v>44</v>
      </c>
      <c r="G25" s="36" t="s">
        <v>48</v>
      </c>
      <c r="H25" s="39" t="s">
        <v>14</v>
      </c>
      <c r="I25" s="39">
        <v>20</v>
      </c>
      <c r="J25" s="39" t="s">
        <v>14</v>
      </c>
      <c r="K25" s="39">
        <v>25</v>
      </c>
      <c r="L25" s="39">
        <v>20</v>
      </c>
      <c r="M25" s="39" t="s">
        <v>14</v>
      </c>
      <c r="N25" s="39" t="s">
        <v>14</v>
      </c>
      <c r="O25" s="39" t="s">
        <v>14</v>
      </c>
      <c r="P25" s="39">
        <v>30</v>
      </c>
      <c r="Q25" s="39" t="s">
        <v>14</v>
      </c>
      <c r="R25" s="39" t="s">
        <v>14</v>
      </c>
      <c r="S25" s="41">
        <f t="shared" si="8"/>
        <v>95</v>
      </c>
      <c r="T25" s="77">
        <v>688.42000000000007</v>
      </c>
      <c r="U25" s="42">
        <f t="shared" si="1"/>
        <v>65399.900000000009</v>
      </c>
      <c r="V25" s="43">
        <f>U25</f>
        <v>65399.900000000009</v>
      </c>
    </row>
    <row r="26" spans="1:22" ht="150" x14ac:dyDescent="0.25">
      <c r="A26" s="99">
        <v>8</v>
      </c>
      <c r="B26" s="25">
        <v>23</v>
      </c>
      <c r="C26" s="22" t="s">
        <v>64</v>
      </c>
      <c r="D26" s="10" t="s">
        <v>65</v>
      </c>
      <c r="E26" s="10">
        <v>33367002</v>
      </c>
      <c r="F26" s="31" t="s">
        <v>12</v>
      </c>
      <c r="G26" s="8">
        <v>3336733</v>
      </c>
      <c r="H26" s="10" t="s">
        <v>14</v>
      </c>
      <c r="I26" s="10" t="s">
        <v>14</v>
      </c>
      <c r="J26" s="13" t="s">
        <v>14</v>
      </c>
      <c r="K26" s="10" t="s">
        <v>14</v>
      </c>
      <c r="L26" s="13">
        <v>1000</v>
      </c>
      <c r="M26" s="13">
        <v>1900</v>
      </c>
      <c r="N26" s="10" t="s">
        <v>14</v>
      </c>
      <c r="O26" s="13">
        <v>750</v>
      </c>
      <c r="P26" s="13">
        <v>800</v>
      </c>
      <c r="Q26" s="10" t="s">
        <v>14</v>
      </c>
      <c r="R26" s="10" t="s">
        <v>14</v>
      </c>
      <c r="S26" s="17">
        <f t="shared" si="8"/>
        <v>4450</v>
      </c>
      <c r="T26" s="78">
        <v>208.17999999999998</v>
      </c>
      <c r="U26" s="26">
        <f t="shared" si="1"/>
        <v>926400.99999999988</v>
      </c>
      <c r="V26" s="113">
        <f>SUM(U26:U27)</f>
        <v>1023043.4999999999</v>
      </c>
    </row>
    <row r="27" spans="1:22" ht="19.5" customHeight="1" x14ac:dyDescent="0.25">
      <c r="A27" s="101"/>
      <c r="B27" s="25">
        <v>24</v>
      </c>
      <c r="C27" s="22" t="s">
        <v>66</v>
      </c>
      <c r="D27" s="10" t="s">
        <v>65</v>
      </c>
      <c r="E27" s="31" t="s">
        <v>108</v>
      </c>
      <c r="F27" s="31" t="s">
        <v>12</v>
      </c>
      <c r="G27" s="8" t="s">
        <v>13</v>
      </c>
      <c r="H27" s="10" t="s">
        <v>14</v>
      </c>
      <c r="I27" s="10" t="s">
        <v>14</v>
      </c>
      <c r="J27" s="18" t="s">
        <v>14</v>
      </c>
      <c r="K27" s="10" t="s">
        <v>14</v>
      </c>
      <c r="L27" s="19">
        <v>40</v>
      </c>
      <c r="M27" s="13">
        <v>35</v>
      </c>
      <c r="N27" s="10" t="s">
        <v>14</v>
      </c>
      <c r="O27" s="18" t="s">
        <v>14</v>
      </c>
      <c r="P27" s="13">
        <v>1000</v>
      </c>
      <c r="Q27" s="10" t="s">
        <v>14</v>
      </c>
      <c r="R27" s="10" t="s">
        <v>14</v>
      </c>
      <c r="S27" s="17">
        <f t="shared" si="8"/>
        <v>1075</v>
      </c>
      <c r="T27" s="78">
        <v>89.9</v>
      </c>
      <c r="U27" s="26">
        <f t="shared" si="1"/>
        <v>96642.5</v>
      </c>
      <c r="V27" s="115"/>
    </row>
    <row r="28" spans="1:22" ht="45" x14ac:dyDescent="0.25">
      <c r="A28" s="51">
        <v>9</v>
      </c>
      <c r="B28" s="33">
        <v>25</v>
      </c>
      <c r="C28" s="44" t="s">
        <v>67</v>
      </c>
      <c r="D28" s="53" t="s">
        <v>68</v>
      </c>
      <c r="E28" s="39" t="s">
        <v>69</v>
      </c>
      <c r="F28" s="46" t="s">
        <v>114</v>
      </c>
      <c r="G28" s="36" t="s">
        <v>90</v>
      </c>
      <c r="H28" s="39" t="s">
        <v>14</v>
      </c>
      <c r="I28" s="39" t="s">
        <v>14</v>
      </c>
      <c r="J28" s="54" t="s">
        <v>14</v>
      </c>
      <c r="K28" s="39" t="s">
        <v>14</v>
      </c>
      <c r="L28" s="54" t="s">
        <v>14</v>
      </c>
      <c r="M28" s="49" t="s">
        <v>14</v>
      </c>
      <c r="N28" s="39" t="s">
        <v>14</v>
      </c>
      <c r="O28" s="54" t="s">
        <v>14</v>
      </c>
      <c r="P28" s="49">
        <v>20</v>
      </c>
      <c r="Q28" s="39" t="s">
        <v>14</v>
      </c>
      <c r="R28" s="39" t="s">
        <v>14</v>
      </c>
      <c r="S28" s="41">
        <f t="shared" si="8"/>
        <v>20</v>
      </c>
      <c r="T28" s="77">
        <v>1445.33</v>
      </c>
      <c r="U28" s="42">
        <f t="shared" si="1"/>
        <v>28906.6</v>
      </c>
      <c r="V28" s="43">
        <f>U28</f>
        <v>28906.6</v>
      </c>
    </row>
    <row r="29" spans="1:22" ht="30" x14ac:dyDescent="0.25">
      <c r="A29" s="99">
        <v>10</v>
      </c>
      <c r="B29" s="25">
        <v>26</v>
      </c>
      <c r="C29" s="22" t="s">
        <v>70</v>
      </c>
      <c r="D29" s="29" t="s">
        <v>68</v>
      </c>
      <c r="E29" s="32" t="s">
        <v>120</v>
      </c>
      <c r="F29" s="31" t="s">
        <v>12</v>
      </c>
      <c r="G29" s="8" t="s">
        <v>13</v>
      </c>
      <c r="H29" s="10" t="s">
        <v>14</v>
      </c>
      <c r="I29" s="10" t="s">
        <v>14</v>
      </c>
      <c r="J29" s="18" t="s">
        <v>14</v>
      </c>
      <c r="K29" s="10" t="s">
        <v>14</v>
      </c>
      <c r="L29" s="18" t="s">
        <v>14</v>
      </c>
      <c r="M29" s="13" t="s">
        <v>14</v>
      </c>
      <c r="N29" s="10" t="s">
        <v>14</v>
      </c>
      <c r="O29" s="18" t="s">
        <v>14</v>
      </c>
      <c r="P29" s="13">
        <v>100</v>
      </c>
      <c r="Q29" s="10" t="s">
        <v>14</v>
      </c>
      <c r="R29" s="10" t="s">
        <v>14</v>
      </c>
      <c r="S29" s="17">
        <f t="shared" si="8"/>
        <v>100</v>
      </c>
      <c r="T29" s="78">
        <v>1161.78</v>
      </c>
      <c r="U29" s="26">
        <f t="shared" si="1"/>
        <v>116178</v>
      </c>
      <c r="V29" s="113">
        <f>SUM(U29:U31)</f>
        <v>610478</v>
      </c>
    </row>
    <row r="30" spans="1:22" ht="15" customHeight="1" x14ac:dyDescent="0.25">
      <c r="A30" s="100"/>
      <c r="B30" s="25">
        <v>27</v>
      </c>
      <c r="C30" s="22" t="s">
        <v>71</v>
      </c>
      <c r="D30" s="10" t="s">
        <v>72</v>
      </c>
      <c r="E30" s="10" t="s">
        <v>73</v>
      </c>
      <c r="F30" s="31" t="s">
        <v>12</v>
      </c>
      <c r="G30" s="8" t="s">
        <v>13</v>
      </c>
      <c r="H30" s="10" t="s">
        <v>14</v>
      </c>
      <c r="I30" s="10" t="s">
        <v>14</v>
      </c>
      <c r="J30" s="18" t="s">
        <v>14</v>
      </c>
      <c r="K30" s="10" t="s">
        <v>14</v>
      </c>
      <c r="L30" s="13">
        <v>40</v>
      </c>
      <c r="M30" s="13" t="s">
        <v>14</v>
      </c>
      <c r="N30" s="10" t="s">
        <v>14</v>
      </c>
      <c r="O30" s="18" t="s">
        <v>14</v>
      </c>
      <c r="P30" s="13">
        <v>20</v>
      </c>
      <c r="Q30" s="10" t="s">
        <v>14</v>
      </c>
      <c r="R30" s="10" t="s">
        <v>14</v>
      </c>
      <c r="S30" s="17">
        <f t="shared" si="8"/>
        <v>60</v>
      </c>
      <c r="T30" s="78">
        <v>944.57</v>
      </c>
      <c r="U30" s="26">
        <f t="shared" si="1"/>
        <v>56674.200000000004</v>
      </c>
      <c r="V30" s="114"/>
    </row>
    <row r="31" spans="1:22" ht="15" customHeight="1" x14ac:dyDescent="0.25">
      <c r="A31" s="101"/>
      <c r="B31" s="25">
        <v>28</v>
      </c>
      <c r="C31" s="22" t="s">
        <v>111</v>
      </c>
      <c r="D31" s="10" t="s">
        <v>72</v>
      </c>
      <c r="E31" s="10" t="s">
        <v>73</v>
      </c>
      <c r="F31" s="31" t="s">
        <v>12</v>
      </c>
      <c r="G31" s="8" t="s">
        <v>13</v>
      </c>
      <c r="H31" s="10" t="s">
        <v>14</v>
      </c>
      <c r="I31" s="10" t="s">
        <v>14</v>
      </c>
      <c r="J31" s="18" t="s">
        <v>14</v>
      </c>
      <c r="K31" s="10" t="s">
        <v>14</v>
      </c>
      <c r="L31" s="13" t="s">
        <v>14</v>
      </c>
      <c r="M31" s="13">
        <v>20</v>
      </c>
      <c r="N31" s="10" t="s">
        <v>14</v>
      </c>
      <c r="O31" s="18" t="s">
        <v>14</v>
      </c>
      <c r="P31" s="13">
        <v>800</v>
      </c>
      <c r="Q31" s="10" t="s">
        <v>14</v>
      </c>
      <c r="R31" s="10" t="s">
        <v>14</v>
      </c>
      <c r="S31" s="17">
        <f t="shared" si="8"/>
        <v>820</v>
      </c>
      <c r="T31" s="78">
        <v>533.69000000000005</v>
      </c>
      <c r="U31" s="26">
        <f t="shared" si="1"/>
        <v>437625.80000000005</v>
      </c>
      <c r="V31" s="115"/>
    </row>
    <row r="32" spans="1:22" ht="30" x14ac:dyDescent="0.25">
      <c r="A32" s="98">
        <v>11</v>
      </c>
      <c r="B32" s="33">
        <v>29</v>
      </c>
      <c r="C32" s="44" t="s">
        <v>74</v>
      </c>
      <c r="D32" s="39" t="s">
        <v>65</v>
      </c>
      <c r="E32" s="39" t="s">
        <v>75</v>
      </c>
      <c r="F32" s="46" t="s">
        <v>141</v>
      </c>
      <c r="G32" s="36" t="s">
        <v>13</v>
      </c>
      <c r="H32" s="39" t="s">
        <v>14</v>
      </c>
      <c r="I32" s="39" t="s">
        <v>14</v>
      </c>
      <c r="J32" s="54" t="s">
        <v>14</v>
      </c>
      <c r="K32" s="39" t="s">
        <v>14</v>
      </c>
      <c r="L32" s="49">
        <v>200</v>
      </c>
      <c r="M32" s="49" t="s">
        <v>14</v>
      </c>
      <c r="N32" s="39" t="s">
        <v>14</v>
      </c>
      <c r="O32" s="54" t="s">
        <v>14</v>
      </c>
      <c r="P32" s="49">
        <v>60</v>
      </c>
      <c r="Q32" s="39" t="s">
        <v>14</v>
      </c>
      <c r="R32" s="39" t="s">
        <v>14</v>
      </c>
      <c r="S32" s="41">
        <f t="shared" si="8"/>
        <v>260</v>
      </c>
      <c r="T32" s="77">
        <v>86.67</v>
      </c>
      <c r="U32" s="42">
        <f t="shared" si="1"/>
        <v>22534.2</v>
      </c>
      <c r="V32" s="110">
        <f>SUM(U32:U33)</f>
        <v>23395.200000000001</v>
      </c>
    </row>
    <row r="33" spans="1:22" ht="30" x14ac:dyDescent="0.25">
      <c r="A33" s="98"/>
      <c r="B33" s="33">
        <v>30</v>
      </c>
      <c r="C33" s="44" t="s">
        <v>76</v>
      </c>
      <c r="D33" s="39" t="s">
        <v>65</v>
      </c>
      <c r="E33" s="39" t="s">
        <v>75</v>
      </c>
      <c r="F33" s="46" t="s">
        <v>44</v>
      </c>
      <c r="G33" s="36" t="s">
        <v>13</v>
      </c>
      <c r="H33" s="39" t="s">
        <v>14</v>
      </c>
      <c r="I33" s="39" t="s">
        <v>14</v>
      </c>
      <c r="J33" s="54" t="s">
        <v>14</v>
      </c>
      <c r="K33" s="39" t="s">
        <v>14</v>
      </c>
      <c r="L33" s="49">
        <v>10</v>
      </c>
      <c r="M33" s="49" t="s">
        <v>14</v>
      </c>
      <c r="N33" s="39" t="s">
        <v>14</v>
      </c>
      <c r="O33" s="54" t="s">
        <v>14</v>
      </c>
      <c r="P33" s="36">
        <v>4</v>
      </c>
      <c r="Q33" s="39" t="s">
        <v>14</v>
      </c>
      <c r="R33" s="39" t="s">
        <v>14</v>
      </c>
      <c r="S33" s="41">
        <f t="shared" si="8"/>
        <v>14</v>
      </c>
      <c r="T33" s="77">
        <v>61.5</v>
      </c>
      <c r="U33" s="42">
        <f t="shared" si="1"/>
        <v>861</v>
      </c>
      <c r="V33" s="112"/>
    </row>
    <row r="34" spans="1:22" ht="45" x14ac:dyDescent="0.25">
      <c r="A34" s="58">
        <v>12</v>
      </c>
      <c r="B34" s="25">
        <v>31</v>
      </c>
      <c r="C34" s="22" t="s">
        <v>41</v>
      </c>
      <c r="D34" s="10" t="s">
        <v>42</v>
      </c>
      <c r="E34" s="10" t="s">
        <v>43</v>
      </c>
      <c r="F34" s="31" t="s">
        <v>44</v>
      </c>
      <c r="G34" s="8" t="s">
        <v>13</v>
      </c>
      <c r="H34" s="10" t="s">
        <v>14</v>
      </c>
      <c r="I34" s="8">
        <v>400</v>
      </c>
      <c r="J34" s="10" t="s">
        <v>14</v>
      </c>
      <c r="K34" s="10">
        <v>1000</v>
      </c>
      <c r="L34" s="10" t="s">
        <v>14</v>
      </c>
      <c r="M34" s="10" t="s">
        <v>14</v>
      </c>
      <c r="N34" s="10" t="s">
        <v>14</v>
      </c>
      <c r="O34" s="10" t="s">
        <v>14</v>
      </c>
      <c r="P34" s="10">
        <v>100</v>
      </c>
      <c r="Q34" s="10">
        <v>20</v>
      </c>
      <c r="R34" s="10">
        <v>120</v>
      </c>
      <c r="S34" s="17">
        <f t="shared" si="8"/>
        <v>1640</v>
      </c>
      <c r="T34" s="78">
        <v>26</v>
      </c>
      <c r="U34" s="26">
        <f t="shared" si="1"/>
        <v>42640</v>
      </c>
      <c r="V34" s="47">
        <f>U34</f>
        <v>42640</v>
      </c>
    </row>
    <row r="35" spans="1:22" ht="120" x14ac:dyDescent="0.25">
      <c r="A35" s="102">
        <v>13</v>
      </c>
      <c r="B35" s="33">
        <v>32</v>
      </c>
      <c r="C35" s="44" t="s">
        <v>49</v>
      </c>
      <c r="D35" s="39" t="s">
        <v>18</v>
      </c>
      <c r="E35" s="39" t="s">
        <v>50</v>
      </c>
      <c r="F35" s="46" t="s">
        <v>12</v>
      </c>
      <c r="G35" s="36" t="s">
        <v>13</v>
      </c>
      <c r="H35" s="39" t="s">
        <v>14</v>
      </c>
      <c r="I35" s="39" t="s">
        <v>14</v>
      </c>
      <c r="J35" s="39" t="s">
        <v>14</v>
      </c>
      <c r="K35" s="39" t="s">
        <v>14</v>
      </c>
      <c r="L35" s="39">
        <v>20</v>
      </c>
      <c r="M35" s="39">
        <v>1400</v>
      </c>
      <c r="N35" s="39" t="s">
        <v>14</v>
      </c>
      <c r="O35" s="39">
        <v>100</v>
      </c>
      <c r="P35" s="39" t="s">
        <v>14</v>
      </c>
      <c r="Q35" s="39" t="s">
        <v>14</v>
      </c>
      <c r="R35" s="39" t="s">
        <v>14</v>
      </c>
      <c r="S35" s="41">
        <f t="shared" si="8"/>
        <v>1520</v>
      </c>
      <c r="T35" s="77">
        <v>274.31</v>
      </c>
      <c r="U35" s="42">
        <f t="shared" si="1"/>
        <v>416951.2</v>
      </c>
      <c r="V35" s="110">
        <f>SUM(U35:U38)</f>
        <v>905917.72</v>
      </c>
    </row>
    <row r="36" spans="1:22" ht="150" x14ac:dyDescent="0.25">
      <c r="A36" s="103"/>
      <c r="B36" s="33">
        <v>33</v>
      </c>
      <c r="C36" s="44" t="s">
        <v>51</v>
      </c>
      <c r="D36" s="39" t="s">
        <v>18</v>
      </c>
      <c r="E36" s="55" t="s">
        <v>50</v>
      </c>
      <c r="F36" s="46" t="s">
        <v>12</v>
      </c>
      <c r="G36" s="36" t="s">
        <v>13</v>
      </c>
      <c r="H36" s="39" t="s">
        <v>14</v>
      </c>
      <c r="I36" s="39" t="s">
        <v>14</v>
      </c>
      <c r="J36" s="39" t="s">
        <v>14</v>
      </c>
      <c r="K36" s="39" t="s">
        <v>14</v>
      </c>
      <c r="L36" s="39" t="s">
        <v>14</v>
      </c>
      <c r="M36" s="39">
        <v>300</v>
      </c>
      <c r="N36" s="39" t="s">
        <v>14</v>
      </c>
      <c r="O36" s="39">
        <v>200</v>
      </c>
      <c r="P36" s="39" t="s">
        <v>14</v>
      </c>
      <c r="Q36" s="39" t="s">
        <v>14</v>
      </c>
      <c r="R36" s="39" t="s">
        <v>14</v>
      </c>
      <c r="S36" s="41">
        <f t="shared" si="8"/>
        <v>500</v>
      </c>
      <c r="T36" s="77">
        <v>327.25</v>
      </c>
      <c r="U36" s="42">
        <f t="shared" ref="U36:U52" si="9">S36*T36</f>
        <v>163625</v>
      </c>
      <c r="V36" s="111"/>
    </row>
    <row r="37" spans="1:22" ht="30" x14ac:dyDescent="0.25">
      <c r="A37" s="103"/>
      <c r="B37" s="33">
        <v>34</v>
      </c>
      <c r="C37" s="44" t="s">
        <v>54</v>
      </c>
      <c r="D37" s="39" t="s">
        <v>18</v>
      </c>
      <c r="E37" s="39" t="s">
        <v>53</v>
      </c>
      <c r="F37" s="46" t="s">
        <v>21</v>
      </c>
      <c r="G37" s="36" t="s">
        <v>13</v>
      </c>
      <c r="H37" s="39" t="s">
        <v>14</v>
      </c>
      <c r="I37" s="39" t="s">
        <v>14</v>
      </c>
      <c r="J37" s="39" t="s">
        <v>14</v>
      </c>
      <c r="K37" s="39" t="s">
        <v>14</v>
      </c>
      <c r="L37" s="39">
        <v>16</v>
      </c>
      <c r="M37" s="39">
        <v>11</v>
      </c>
      <c r="N37" s="39" t="s">
        <v>14</v>
      </c>
      <c r="O37" s="39">
        <v>1</v>
      </c>
      <c r="P37" s="39" t="s">
        <v>14</v>
      </c>
      <c r="Q37" s="39" t="s">
        <v>14</v>
      </c>
      <c r="R37" s="39" t="s">
        <v>14</v>
      </c>
      <c r="S37" s="41">
        <f t="shared" ref="S37" si="10">SUM(H37:R37)</f>
        <v>28</v>
      </c>
      <c r="T37" s="77">
        <v>9890.17</v>
      </c>
      <c r="U37" s="42">
        <f t="shared" si="9"/>
        <v>276924.76</v>
      </c>
      <c r="V37" s="111"/>
    </row>
    <row r="38" spans="1:22" ht="75" x14ac:dyDescent="0.25">
      <c r="A38" s="105"/>
      <c r="B38" s="33">
        <v>35</v>
      </c>
      <c r="C38" s="70" t="s">
        <v>52</v>
      </c>
      <c r="D38" s="39" t="s">
        <v>18</v>
      </c>
      <c r="E38" s="39" t="s">
        <v>53</v>
      </c>
      <c r="F38" s="46" t="s">
        <v>44</v>
      </c>
      <c r="G38" s="36" t="s">
        <v>13</v>
      </c>
      <c r="H38" s="39" t="s">
        <v>14</v>
      </c>
      <c r="I38" s="39" t="s">
        <v>14</v>
      </c>
      <c r="J38" s="39" t="s">
        <v>14</v>
      </c>
      <c r="K38" s="39" t="s">
        <v>14</v>
      </c>
      <c r="L38" s="39">
        <v>5</v>
      </c>
      <c r="M38" s="39">
        <v>27</v>
      </c>
      <c r="N38" s="39" t="s">
        <v>14</v>
      </c>
      <c r="O38" s="39">
        <v>10</v>
      </c>
      <c r="P38" s="39" t="s">
        <v>14</v>
      </c>
      <c r="Q38" s="39" t="s">
        <v>14</v>
      </c>
      <c r="R38" s="39" t="s">
        <v>14</v>
      </c>
      <c r="S38" s="41">
        <f t="shared" si="8"/>
        <v>42</v>
      </c>
      <c r="T38" s="77">
        <v>1152.78</v>
      </c>
      <c r="U38" s="42">
        <f t="shared" si="9"/>
        <v>48416.76</v>
      </c>
      <c r="V38" s="112"/>
    </row>
    <row r="39" spans="1:22" ht="90" x14ac:dyDescent="0.25">
      <c r="A39" s="97">
        <v>14</v>
      </c>
      <c r="B39" s="25">
        <v>36</v>
      </c>
      <c r="C39" s="22" t="s">
        <v>55</v>
      </c>
      <c r="D39" s="10" t="s">
        <v>42</v>
      </c>
      <c r="E39" s="28" t="s">
        <v>56</v>
      </c>
      <c r="F39" s="31" t="s">
        <v>115</v>
      </c>
      <c r="G39" s="8" t="s">
        <v>13</v>
      </c>
      <c r="H39" s="10" t="s">
        <v>14</v>
      </c>
      <c r="I39" s="10" t="s">
        <v>14</v>
      </c>
      <c r="J39" s="10" t="s">
        <v>14</v>
      </c>
      <c r="K39" s="10" t="s">
        <v>14</v>
      </c>
      <c r="L39" s="10">
        <v>80</v>
      </c>
      <c r="M39" s="10">
        <v>500</v>
      </c>
      <c r="N39" s="10" t="s">
        <v>14</v>
      </c>
      <c r="O39" s="10" t="s">
        <v>14</v>
      </c>
      <c r="P39" s="10" t="s">
        <v>14</v>
      </c>
      <c r="Q39" s="10" t="s">
        <v>14</v>
      </c>
      <c r="R39" s="10" t="s">
        <v>14</v>
      </c>
      <c r="S39" s="17">
        <f t="shared" si="8"/>
        <v>580</v>
      </c>
      <c r="T39" s="78">
        <v>208.05</v>
      </c>
      <c r="U39" s="26">
        <f t="shared" si="9"/>
        <v>120669</v>
      </c>
      <c r="V39" s="113">
        <f>SUM(U39:U40)</f>
        <v>122437.7</v>
      </c>
    </row>
    <row r="40" spans="1:22" ht="15" x14ac:dyDescent="0.25">
      <c r="A40" s="97"/>
      <c r="B40" s="25">
        <v>37</v>
      </c>
      <c r="C40" s="22" t="s">
        <v>57</v>
      </c>
      <c r="D40" s="10" t="s">
        <v>58</v>
      </c>
      <c r="E40" s="62" t="s">
        <v>125</v>
      </c>
      <c r="F40" s="31" t="s">
        <v>12</v>
      </c>
      <c r="G40" s="8" t="s">
        <v>59</v>
      </c>
      <c r="H40" s="10" t="s">
        <v>14</v>
      </c>
      <c r="I40" s="10" t="s">
        <v>14</v>
      </c>
      <c r="J40" s="10" t="s">
        <v>14</v>
      </c>
      <c r="K40" s="10" t="s">
        <v>14</v>
      </c>
      <c r="L40" s="10">
        <v>80</v>
      </c>
      <c r="M40" s="10">
        <v>150</v>
      </c>
      <c r="N40" s="10" t="s">
        <v>14</v>
      </c>
      <c r="O40" s="10" t="s">
        <v>14</v>
      </c>
      <c r="P40" s="10" t="s">
        <v>14</v>
      </c>
      <c r="Q40" s="10" t="s">
        <v>14</v>
      </c>
      <c r="R40" s="10" t="s">
        <v>14</v>
      </c>
      <c r="S40" s="17">
        <f t="shared" si="8"/>
        <v>230</v>
      </c>
      <c r="T40" s="78">
        <v>7.69</v>
      </c>
      <c r="U40" s="26">
        <f t="shared" si="9"/>
        <v>1768.7</v>
      </c>
      <c r="V40" s="115"/>
    </row>
    <row r="41" spans="1:22" ht="15" customHeight="1" x14ac:dyDescent="0.25">
      <c r="A41" s="102">
        <v>15</v>
      </c>
      <c r="B41" s="33">
        <v>38</v>
      </c>
      <c r="C41" s="44" t="s">
        <v>60</v>
      </c>
      <c r="D41" s="39" t="s">
        <v>10</v>
      </c>
      <c r="E41" s="65" t="s">
        <v>86</v>
      </c>
      <c r="F41" s="46" t="s">
        <v>12</v>
      </c>
      <c r="G41" s="36" t="s">
        <v>13</v>
      </c>
      <c r="H41" s="39" t="s">
        <v>14</v>
      </c>
      <c r="I41" s="39" t="s">
        <v>14</v>
      </c>
      <c r="J41" s="39" t="s">
        <v>14</v>
      </c>
      <c r="K41" s="39" t="s">
        <v>14</v>
      </c>
      <c r="L41" s="39" t="s">
        <v>14</v>
      </c>
      <c r="M41" s="39">
        <v>30</v>
      </c>
      <c r="N41" s="39" t="s">
        <v>14</v>
      </c>
      <c r="O41" s="39" t="s">
        <v>14</v>
      </c>
      <c r="P41" s="39" t="s">
        <v>14</v>
      </c>
      <c r="Q41" s="39" t="s">
        <v>14</v>
      </c>
      <c r="R41" s="39" t="s">
        <v>14</v>
      </c>
      <c r="S41" s="41">
        <f t="shared" si="8"/>
        <v>30</v>
      </c>
      <c r="T41" s="77">
        <v>1029.3399999999999</v>
      </c>
      <c r="U41" s="42">
        <f t="shared" si="9"/>
        <v>30880.199999999997</v>
      </c>
      <c r="V41" s="110">
        <f>SUM(U41:U45)</f>
        <v>102600.25</v>
      </c>
    </row>
    <row r="42" spans="1:22" ht="60" x14ac:dyDescent="0.25">
      <c r="A42" s="103"/>
      <c r="B42" s="33">
        <v>39</v>
      </c>
      <c r="C42" s="44" t="s">
        <v>61</v>
      </c>
      <c r="D42" s="39" t="s">
        <v>42</v>
      </c>
      <c r="E42" s="45" t="s">
        <v>87</v>
      </c>
      <c r="F42" s="46" t="s">
        <v>12</v>
      </c>
      <c r="G42" s="36" t="s">
        <v>13</v>
      </c>
      <c r="H42" s="39" t="s">
        <v>14</v>
      </c>
      <c r="I42" s="39" t="s">
        <v>14</v>
      </c>
      <c r="J42" s="39" t="s">
        <v>14</v>
      </c>
      <c r="K42" s="39" t="s">
        <v>14</v>
      </c>
      <c r="L42" s="39">
        <v>10</v>
      </c>
      <c r="M42" s="39">
        <v>20</v>
      </c>
      <c r="N42" s="39" t="s">
        <v>14</v>
      </c>
      <c r="O42" s="39" t="s">
        <v>14</v>
      </c>
      <c r="P42" s="39" t="s">
        <v>14</v>
      </c>
      <c r="Q42" s="39" t="s">
        <v>14</v>
      </c>
      <c r="R42" s="39" t="s">
        <v>14</v>
      </c>
      <c r="S42" s="41">
        <f t="shared" si="8"/>
        <v>30</v>
      </c>
      <c r="T42" s="77">
        <v>968.34</v>
      </c>
      <c r="U42" s="42">
        <f t="shared" si="9"/>
        <v>29050.2</v>
      </c>
      <c r="V42" s="111"/>
    </row>
    <row r="43" spans="1:22" ht="60" x14ac:dyDescent="0.25">
      <c r="A43" s="103"/>
      <c r="B43" s="33">
        <v>40</v>
      </c>
      <c r="C43" s="44" t="s">
        <v>62</v>
      </c>
      <c r="D43" s="39" t="s">
        <v>42</v>
      </c>
      <c r="E43" s="38" t="s">
        <v>88</v>
      </c>
      <c r="F43" s="46" t="s">
        <v>44</v>
      </c>
      <c r="G43" s="36" t="s">
        <v>13</v>
      </c>
      <c r="H43" s="39" t="s">
        <v>14</v>
      </c>
      <c r="I43" s="39" t="s">
        <v>14</v>
      </c>
      <c r="J43" s="39" t="s">
        <v>14</v>
      </c>
      <c r="K43" s="39" t="s">
        <v>14</v>
      </c>
      <c r="L43" s="39" t="s">
        <v>14</v>
      </c>
      <c r="M43" s="39">
        <v>6</v>
      </c>
      <c r="N43" s="39" t="s">
        <v>14</v>
      </c>
      <c r="O43" s="39">
        <v>20</v>
      </c>
      <c r="P43" s="39" t="s">
        <v>14</v>
      </c>
      <c r="Q43" s="39" t="s">
        <v>14</v>
      </c>
      <c r="R43" s="39" t="s">
        <v>14</v>
      </c>
      <c r="S43" s="41">
        <f t="shared" si="8"/>
        <v>26</v>
      </c>
      <c r="T43" s="77">
        <v>928.66</v>
      </c>
      <c r="U43" s="42">
        <f t="shared" si="9"/>
        <v>24145.16</v>
      </c>
      <c r="V43" s="111"/>
    </row>
    <row r="44" spans="1:22" ht="15" customHeight="1" x14ac:dyDescent="0.25">
      <c r="A44" s="103"/>
      <c r="B44" s="33">
        <v>41</v>
      </c>
      <c r="C44" s="69" t="s">
        <v>89</v>
      </c>
      <c r="D44" s="39" t="s">
        <v>72</v>
      </c>
      <c r="E44" s="45" t="s">
        <v>117</v>
      </c>
      <c r="F44" s="46" t="s">
        <v>44</v>
      </c>
      <c r="G44" s="36" t="s">
        <v>13</v>
      </c>
      <c r="H44" s="39" t="s">
        <v>14</v>
      </c>
      <c r="I44" s="39" t="s">
        <v>14</v>
      </c>
      <c r="J44" s="39" t="s">
        <v>14</v>
      </c>
      <c r="K44" s="39" t="s">
        <v>14</v>
      </c>
      <c r="L44" s="39">
        <v>5</v>
      </c>
      <c r="M44" s="39">
        <v>6</v>
      </c>
      <c r="N44" s="39" t="s">
        <v>14</v>
      </c>
      <c r="O44" s="39" t="s">
        <v>14</v>
      </c>
      <c r="P44" s="39" t="s">
        <v>14</v>
      </c>
      <c r="Q44" s="39" t="s">
        <v>14</v>
      </c>
      <c r="R44" s="39" t="s">
        <v>14</v>
      </c>
      <c r="S44" s="41">
        <f t="shared" si="8"/>
        <v>11</v>
      </c>
      <c r="T44" s="77">
        <v>1535.51</v>
      </c>
      <c r="U44" s="42">
        <f t="shared" si="9"/>
        <v>16890.61</v>
      </c>
      <c r="V44" s="111"/>
    </row>
    <row r="45" spans="1:22" ht="15" customHeight="1" x14ac:dyDescent="0.25">
      <c r="A45" s="105"/>
      <c r="B45" s="33">
        <v>42</v>
      </c>
      <c r="C45" s="44" t="s">
        <v>63</v>
      </c>
      <c r="D45" s="39" t="s">
        <v>72</v>
      </c>
      <c r="E45" s="45" t="s">
        <v>117</v>
      </c>
      <c r="F45" s="46" t="s">
        <v>44</v>
      </c>
      <c r="G45" s="36" t="s">
        <v>13</v>
      </c>
      <c r="H45" s="39" t="s">
        <v>14</v>
      </c>
      <c r="I45" s="39" t="s">
        <v>14</v>
      </c>
      <c r="J45" s="39" t="s">
        <v>14</v>
      </c>
      <c r="K45" s="39" t="s">
        <v>14</v>
      </c>
      <c r="L45" s="39" t="s">
        <v>14</v>
      </c>
      <c r="M45" s="39">
        <v>4</v>
      </c>
      <c r="N45" s="39" t="s">
        <v>14</v>
      </c>
      <c r="O45" s="39" t="s">
        <v>14</v>
      </c>
      <c r="P45" s="39" t="s">
        <v>14</v>
      </c>
      <c r="Q45" s="39" t="s">
        <v>14</v>
      </c>
      <c r="R45" s="39" t="s">
        <v>14</v>
      </c>
      <c r="S45" s="41">
        <f t="shared" si="8"/>
        <v>4</v>
      </c>
      <c r="T45" s="77">
        <v>408.52</v>
      </c>
      <c r="U45" s="42">
        <f t="shared" si="9"/>
        <v>1634.08</v>
      </c>
      <c r="V45" s="112"/>
    </row>
    <row r="46" spans="1:22" ht="45" x14ac:dyDescent="0.25">
      <c r="A46" s="99">
        <v>16</v>
      </c>
      <c r="B46" s="25">
        <v>43</v>
      </c>
      <c r="C46" s="24" t="s">
        <v>107</v>
      </c>
      <c r="D46" s="10" t="s">
        <v>18</v>
      </c>
      <c r="E46" s="20" t="s">
        <v>116</v>
      </c>
      <c r="F46" s="31" t="s">
        <v>12</v>
      </c>
      <c r="G46" s="8" t="s">
        <v>13</v>
      </c>
      <c r="H46" s="10" t="s">
        <v>14</v>
      </c>
      <c r="I46" s="10" t="s">
        <v>14</v>
      </c>
      <c r="J46" s="18" t="s">
        <v>14</v>
      </c>
      <c r="K46" s="10">
        <v>500</v>
      </c>
      <c r="L46" s="13">
        <v>100</v>
      </c>
      <c r="M46" s="18" t="s">
        <v>14</v>
      </c>
      <c r="N46" s="10" t="s">
        <v>14</v>
      </c>
      <c r="O46" s="18" t="s">
        <v>14</v>
      </c>
      <c r="P46" s="8" t="s">
        <v>14</v>
      </c>
      <c r="Q46" s="10" t="s">
        <v>14</v>
      </c>
      <c r="R46" s="10" t="s">
        <v>14</v>
      </c>
      <c r="S46" s="17">
        <f t="shared" si="8"/>
        <v>600</v>
      </c>
      <c r="T46" s="78">
        <v>201.97</v>
      </c>
      <c r="U46" s="26">
        <f t="shared" si="9"/>
        <v>121182</v>
      </c>
      <c r="V46" s="113">
        <f>SUM(U46:U47)</f>
        <v>130782</v>
      </c>
    </row>
    <row r="47" spans="1:22" ht="15" x14ac:dyDescent="0.25">
      <c r="A47" s="101"/>
      <c r="B47" s="25">
        <v>44</v>
      </c>
      <c r="C47" s="71" t="s">
        <v>81</v>
      </c>
      <c r="D47" s="10" t="s">
        <v>72</v>
      </c>
      <c r="E47" s="20" t="s">
        <v>118</v>
      </c>
      <c r="F47" s="31" t="s">
        <v>44</v>
      </c>
      <c r="G47" s="8" t="s">
        <v>13</v>
      </c>
      <c r="H47" s="10" t="s">
        <v>14</v>
      </c>
      <c r="I47" s="10" t="s">
        <v>14</v>
      </c>
      <c r="J47" s="18" t="s">
        <v>14</v>
      </c>
      <c r="K47" s="10">
        <v>10</v>
      </c>
      <c r="L47" s="18" t="s">
        <v>14</v>
      </c>
      <c r="M47" s="18" t="s">
        <v>14</v>
      </c>
      <c r="N47" s="10" t="s">
        <v>14</v>
      </c>
      <c r="O47" s="18" t="s">
        <v>14</v>
      </c>
      <c r="P47" s="8" t="s">
        <v>14</v>
      </c>
      <c r="Q47" s="10" t="s">
        <v>14</v>
      </c>
      <c r="R47" s="10" t="s">
        <v>14</v>
      </c>
      <c r="S47" s="17">
        <f t="shared" si="8"/>
        <v>10</v>
      </c>
      <c r="T47" s="78">
        <v>960</v>
      </c>
      <c r="U47" s="26">
        <f t="shared" si="9"/>
        <v>9600</v>
      </c>
      <c r="V47" s="115"/>
    </row>
    <row r="48" spans="1:22" ht="30" x14ac:dyDescent="0.25">
      <c r="A48" s="67">
        <v>17</v>
      </c>
      <c r="B48" s="33">
        <v>45</v>
      </c>
      <c r="C48" s="70" t="s">
        <v>82</v>
      </c>
      <c r="D48" s="39" t="s">
        <v>83</v>
      </c>
      <c r="E48" s="59" t="s">
        <v>119</v>
      </c>
      <c r="F48" s="46" t="s">
        <v>12</v>
      </c>
      <c r="G48" s="72" t="s">
        <v>92</v>
      </c>
      <c r="H48" s="39" t="s">
        <v>14</v>
      </c>
      <c r="I48" s="39" t="s">
        <v>14</v>
      </c>
      <c r="J48" s="54" t="s">
        <v>14</v>
      </c>
      <c r="K48" s="39">
        <v>30</v>
      </c>
      <c r="L48" s="54" t="s">
        <v>14</v>
      </c>
      <c r="M48" s="54" t="s">
        <v>14</v>
      </c>
      <c r="N48" s="39" t="s">
        <v>14</v>
      </c>
      <c r="O48" s="54" t="s">
        <v>14</v>
      </c>
      <c r="P48" s="36" t="s">
        <v>14</v>
      </c>
      <c r="Q48" s="39" t="s">
        <v>14</v>
      </c>
      <c r="R48" s="39" t="s">
        <v>14</v>
      </c>
      <c r="S48" s="41">
        <f t="shared" si="8"/>
        <v>30</v>
      </c>
      <c r="T48" s="77">
        <v>401.53999999999996</v>
      </c>
      <c r="U48" s="42">
        <f t="shared" si="9"/>
        <v>12046.199999999999</v>
      </c>
      <c r="V48" s="43">
        <f>U48</f>
        <v>12046.199999999999</v>
      </c>
    </row>
    <row r="49" spans="1:22" ht="45" x14ac:dyDescent="0.25">
      <c r="A49" s="68">
        <v>18</v>
      </c>
      <c r="B49" s="25">
        <v>46</v>
      </c>
      <c r="C49" s="73" t="s">
        <v>122</v>
      </c>
      <c r="D49" s="10" t="s">
        <v>58</v>
      </c>
      <c r="E49" s="74" t="s">
        <v>123</v>
      </c>
      <c r="F49" s="75" t="s">
        <v>124</v>
      </c>
      <c r="G49" s="31" t="s">
        <v>59</v>
      </c>
      <c r="H49" s="10" t="s">
        <v>14</v>
      </c>
      <c r="I49" s="10" t="s">
        <v>14</v>
      </c>
      <c r="J49" s="10" t="s">
        <v>14</v>
      </c>
      <c r="K49" s="10" t="s">
        <v>14</v>
      </c>
      <c r="L49" s="10">
        <v>1000</v>
      </c>
      <c r="M49" s="10">
        <v>3000</v>
      </c>
      <c r="N49" s="10" t="s">
        <v>14</v>
      </c>
      <c r="O49" s="10" t="s">
        <v>14</v>
      </c>
      <c r="P49" s="10" t="s">
        <v>14</v>
      </c>
      <c r="Q49" s="10" t="s">
        <v>14</v>
      </c>
      <c r="R49" s="10" t="s">
        <v>14</v>
      </c>
      <c r="S49" s="11">
        <f t="shared" ref="S49" si="11">SUM(H49:R49)</f>
        <v>4000</v>
      </c>
      <c r="T49" s="78">
        <v>70</v>
      </c>
      <c r="U49" s="26">
        <f t="shared" si="9"/>
        <v>280000</v>
      </c>
      <c r="V49" s="76">
        <f>U49</f>
        <v>280000</v>
      </c>
    </row>
    <row r="50" spans="1:22" ht="45" x14ac:dyDescent="0.25">
      <c r="A50" s="67">
        <v>19</v>
      </c>
      <c r="B50" s="33">
        <v>47</v>
      </c>
      <c r="C50" s="52" t="s">
        <v>84</v>
      </c>
      <c r="D50" s="39" t="s">
        <v>85</v>
      </c>
      <c r="E50" s="46" t="s">
        <v>109</v>
      </c>
      <c r="F50" s="46" t="s">
        <v>12</v>
      </c>
      <c r="G50" s="36" t="s">
        <v>13</v>
      </c>
      <c r="H50" s="39" t="s">
        <v>14</v>
      </c>
      <c r="I50" s="39" t="s">
        <v>14</v>
      </c>
      <c r="J50" s="54" t="s">
        <v>14</v>
      </c>
      <c r="K50" s="39">
        <v>300</v>
      </c>
      <c r="L50" s="54" t="s">
        <v>14</v>
      </c>
      <c r="M50" s="54" t="s">
        <v>14</v>
      </c>
      <c r="N50" s="39" t="s">
        <v>14</v>
      </c>
      <c r="O50" s="54" t="s">
        <v>14</v>
      </c>
      <c r="P50" s="36" t="s">
        <v>14</v>
      </c>
      <c r="Q50" s="39" t="s">
        <v>14</v>
      </c>
      <c r="R50" s="39" t="s">
        <v>14</v>
      </c>
      <c r="S50" s="41">
        <f t="shared" si="8"/>
        <v>300</v>
      </c>
      <c r="T50" s="77">
        <v>163.88</v>
      </c>
      <c r="U50" s="42">
        <f t="shared" si="9"/>
        <v>49164</v>
      </c>
      <c r="V50" s="43">
        <f>U50</f>
        <v>49164</v>
      </c>
    </row>
    <row r="51" spans="1:22" ht="105" x14ac:dyDescent="0.25">
      <c r="A51" s="97">
        <v>20</v>
      </c>
      <c r="B51" s="25">
        <v>48</v>
      </c>
      <c r="C51" s="22" t="s">
        <v>77</v>
      </c>
      <c r="D51" s="10" t="s">
        <v>18</v>
      </c>
      <c r="E51" s="20" t="s">
        <v>78</v>
      </c>
      <c r="F51" s="31" t="s">
        <v>12</v>
      </c>
      <c r="G51" s="64" t="s">
        <v>13</v>
      </c>
      <c r="H51" s="10" t="s">
        <v>14</v>
      </c>
      <c r="I51" s="10" t="s">
        <v>14</v>
      </c>
      <c r="J51" s="18" t="s">
        <v>14</v>
      </c>
      <c r="K51" s="10" t="s">
        <v>14</v>
      </c>
      <c r="L51" s="13" t="s">
        <v>14</v>
      </c>
      <c r="M51" s="13">
        <v>60</v>
      </c>
      <c r="N51" s="10" t="s">
        <v>14</v>
      </c>
      <c r="O51" s="18" t="s">
        <v>14</v>
      </c>
      <c r="P51" s="8" t="s">
        <v>14</v>
      </c>
      <c r="Q51" s="10" t="s">
        <v>14</v>
      </c>
      <c r="R51" s="10">
        <v>50</v>
      </c>
      <c r="S51" s="17">
        <f t="shared" si="8"/>
        <v>110</v>
      </c>
      <c r="T51" s="79">
        <v>1139.21</v>
      </c>
      <c r="U51" s="26">
        <f t="shared" si="9"/>
        <v>125313.1</v>
      </c>
      <c r="V51" s="113">
        <f>SUM(U51:U52)</f>
        <v>294885.8</v>
      </c>
    </row>
    <row r="52" spans="1:22" ht="105" x14ac:dyDescent="0.25">
      <c r="A52" s="97"/>
      <c r="B52" s="63">
        <v>49</v>
      </c>
      <c r="C52" s="22" t="s">
        <v>79</v>
      </c>
      <c r="D52" s="10" t="s">
        <v>18</v>
      </c>
      <c r="E52" s="20" t="s">
        <v>80</v>
      </c>
      <c r="F52" s="31" t="s">
        <v>12</v>
      </c>
      <c r="G52" s="64" t="s">
        <v>91</v>
      </c>
      <c r="H52" s="10" t="s">
        <v>14</v>
      </c>
      <c r="I52" s="10" t="s">
        <v>14</v>
      </c>
      <c r="J52" s="18" t="s">
        <v>14</v>
      </c>
      <c r="K52" s="10" t="s">
        <v>14</v>
      </c>
      <c r="L52" s="13" t="s">
        <v>14</v>
      </c>
      <c r="M52" s="13">
        <v>60</v>
      </c>
      <c r="N52" s="10" t="s">
        <v>14</v>
      </c>
      <c r="O52" s="18" t="s">
        <v>14</v>
      </c>
      <c r="P52" s="8" t="s">
        <v>14</v>
      </c>
      <c r="Q52" s="10" t="s">
        <v>14</v>
      </c>
      <c r="R52" s="10">
        <v>50</v>
      </c>
      <c r="S52" s="17">
        <f t="shared" si="8"/>
        <v>110</v>
      </c>
      <c r="T52" s="79">
        <v>1541.57</v>
      </c>
      <c r="U52" s="26">
        <f t="shared" si="9"/>
        <v>169572.69999999998</v>
      </c>
      <c r="V52" s="115"/>
    </row>
    <row r="53" spans="1:22" x14ac:dyDescent="0.25">
      <c r="A53" s="56" t="s">
        <v>16</v>
      </c>
      <c r="B53" s="27"/>
      <c r="C53" s="21"/>
      <c r="D53" s="21"/>
      <c r="E53" s="21"/>
      <c r="F53" s="21"/>
      <c r="G53" s="21"/>
      <c r="H53" s="21"/>
      <c r="I53" s="21"/>
      <c r="J53" s="21"/>
      <c r="K53" s="21"/>
      <c r="L53" s="21"/>
      <c r="M53" s="21"/>
      <c r="N53" s="21"/>
      <c r="O53" s="21"/>
      <c r="P53" s="21"/>
      <c r="Q53" s="21"/>
      <c r="R53" s="21"/>
      <c r="S53" s="21"/>
      <c r="T53" s="1"/>
      <c r="U53" s="60" t="s">
        <v>2</v>
      </c>
      <c r="V53" s="61">
        <f>SUM(V4:V52)</f>
        <v>6324030.7700000005</v>
      </c>
    </row>
    <row r="54" spans="1:22" x14ac:dyDescent="0.3">
      <c r="B54" s="2"/>
      <c r="C54" s="4"/>
      <c r="D54" s="4"/>
      <c r="E54" s="5"/>
      <c r="F54" s="4"/>
      <c r="G54" s="4"/>
      <c r="H54" s="4"/>
      <c r="I54" s="4"/>
      <c r="J54" s="4"/>
      <c r="K54" s="4"/>
      <c r="L54" s="4"/>
      <c r="M54" s="4"/>
      <c r="N54" s="4"/>
      <c r="O54" s="4"/>
      <c r="P54" s="4"/>
      <c r="Q54" s="4"/>
      <c r="R54" s="4"/>
      <c r="S54" s="4"/>
      <c r="T54" s="1"/>
    </row>
    <row r="55" spans="1:22" x14ac:dyDescent="0.3">
      <c r="B55" s="2"/>
      <c r="C55" s="4"/>
      <c r="D55" s="4"/>
      <c r="E55" s="5"/>
      <c r="F55" s="4"/>
      <c r="G55" s="4"/>
      <c r="H55" s="4"/>
      <c r="I55" s="4"/>
      <c r="J55" s="4"/>
      <c r="K55" s="4"/>
      <c r="L55" s="4"/>
      <c r="M55" s="4"/>
      <c r="N55" s="4"/>
      <c r="O55" s="4"/>
      <c r="P55" s="4"/>
      <c r="Q55" s="4"/>
      <c r="R55" s="4"/>
      <c r="S55" s="4"/>
      <c r="T55" s="1"/>
    </row>
  </sheetData>
  <autoFilter ref="A1:V53" xr:uid="{00000000-0001-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autoFilter>
  <sortState xmlns:xlrd2="http://schemas.microsoft.com/office/spreadsheetml/2017/richdata2" ref="B6:V52">
    <sortCondition ref="B4:B52"/>
  </sortState>
  <mergeCells count="40">
    <mergeCell ref="V41:V45"/>
    <mergeCell ref="V46:V47"/>
    <mergeCell ref="V51:V52"/>
    <mergeCell ref="V22:V24"/>
    <mergeCell ref="V26:V27"/>
    <mergeCell ref="V29:V31"/>
    <mergeCell ref="V32:V33"/>
    <mergeCell ref="V35:V38"/>
    <mergeCell ref="V4:V8"/>
    <mergeCell ref="V9:V14"/>
    <mergeCell ref="V16:V17"/>
    <mergeCell ref="V18:V21"/>
    <mergeCell ref="V39:V40"/>
    <mergeCell ref="A4:A8"/>
    <mergeCell ref="A9:A14"/>
    <mergeCell ref="A51:A52"/>
    <mergeCell ref="G2:G3"/>
    <mergeCell ref="A39:A40"/>
    <mergeCell ref="A32:A33"/>
    <mergeCell ref="A29:A31"/>
    <mergeCell ref="A18:A21"/>
    <mergeCell ref="A22:A24"/>
    <mergeCell ref="A26:A27"/>
    <mergeCell ref="A46:A47"/>
    <mergeCell ref="A16:A17"/>
    <mergeCell ref="A41:A45"/>
    <mergeCell ref="A35:A38"/>
    <mergeCell ref="A2:A3"/>
    <mergeCell ref="A1:V1"/>
    <mergeCell ref="U2:U3"/>
    <mergeCell ref="B2:B3"/>
    <mergeCell ref="S2:S3"/>
    <mergeCell ref="C2:C3"/>
    <mergeCell ref="D2:D3"/>
    <mergeCell ref="H2:O2"/>
    <mergeCell ref="F2:F3"/>
    <mergeCell ref="E2:E3"/>
    <mergeCell ref="P2:R2"/>
    <mergeCell ref="V2:V3"/>
    <mergeCell ref="T2:T3"/>
  </mergeCells>
  <phoneticPr fontId="6" type="noConversion"/>
  <pageMargins left="0.23622047244094491" right="0.23622047244094491" top="0.74803149606299213" bottom="0.74803149606299213" header="0.31496062992125984" footer="0.31496062992125984"/>
  <pageSetup paperSize="9" scale="40" orientation="landscape" r:id="rId1"/>
  <headerFooter>
    <oddHeader xml:space="preserve">&amp;C&amp;"-,Negrito"&amp;16
</oddHeader>
    <oddFooter>&amp;Rv2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Anexo II</vt:lpstr>
      <vt:lpstr>'Anexo II'!Area_de_impressao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Carla Giani da Rocha</dc:creator>
  <cp:lastModifiedBy>PAULO EDISON DE LIMA</cp:lastModifiedBy>
  <cp:lastPrinted>2026-02-25T18:37:25Z</cp:lastPrinted>
  <dcterms:created xsi:type="dcterms:W3CDTF">2017-11-06T16:56:11Z</dcterms:created>
  <dcterms:modified xsi:type="dcterms:W3CDTF">2026-03-19T21:58:04Z</dcterms:modified>
</cp:coreProperties>
</file>